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" yWindow="750" windowWidth="15345" windowHeight="7395"/>
  </bookViews>
  <sheets>
    <sheet name="Лист1" sheetId="8" r:id="rId1"/>
    <sheet name="Лист2" sheetId="2" r:id="rId2"/>
    <sheet name="Лист3" sheetId="14" r:id="rId3"/>
    <sheet name="Лист4" sheetId="9" r:id="rId4"/>
    <sheet name="Лист5" sheetId="5" r:id="rId5"/>
  </sheets>
  <definedNames>
    <definedName name="_xlnm._FilterDatabase" localSheetId="1" hidden="1">Лист2!$A$7:$DB$8</definedName>
    <definedName name="_xlnm._FilterDatabase" localSheetId="2" hidden="1">Лист3!$A$5:$N$262</definedName>
    <definedName name="_xlnm._FilterDatabase" localSheetId="4" hidden="1">Лист5!$A$7:$L$8</definedName>
    <definedName name="_xlnm.Print_Titles" localSheetId="1">Лист2!$3:$6</definedName>
    <definedName name="_xlnm.Print_Area" localSheetId="1">Лист2!$A$1:$N$29</definedName>
    <definedName name="_xlnm.Print_Area" localSheetId="4">Лист5!$A$1:$L$29</definedName>
  </definedNames>
  <calcPr calcId="145621"/>
</workbook>
</file>

<file path=xl/calcChain.xml><?xml version="1.0" encoding="utf-8"?>
<calcChain xmlns="http://schemas.openxmlformats.org/spreadsheetml/2006/main">
  <c r="R29" i="2" l="1"/>
  <c r="S29" i="2" s="1"/>
  <c r="R28" i="2"/>
  <c r="S28" i="2" s="1"/>
  <c r="S27" i="2"/>
  <c r="R27" i="2"/>
  <c r="R26" i="2"/>
  <c r="S26" i="2" s="1"/>
  <c r="R25" i="2"/>
  <c r="S25" i="2" s="1"/>
  <c r="R24" i="2"/>
  <c r="S24" i="2" s="1"/>
  <c r="R23" i="2"/>
  <c r="S23" i="2" s="1"/>
  <c r="R22" i="2"/>
  <c r="S22" i="2" s="1"/>
  <c r="R21" i="2"/>
  <c r="S21" i="2" s="1"/>
  <c r="R20" i="2"/>
  <c r="S20" i="2" s="1"/>
  <c r="R19" i="2"/>
  <c r="S19" i="2" s="1"/>
  <c r="R18" i="2"/>
  <c r="S18" i="2" s="1"/>
  <c r="R17" i="2"/>
  <c r="S17" i="2" s="1"/>
  <c r="R16" i="2"/>
  <c r="S16" i="2" s="1"/>
  <c r="R15" i="2"/>
  <c r="S15" i="2" s="1"/>
  <c r="R14" i="2"/>
  <c r="S14" i="2" s="1"/>
  <c r="R13" i="2"/>
  <c r="S13" i="2" s="1"/>
  <c r="R12" i="2"/>
  <c r="S12" i="2" s="1"/>
  <c r="L603" i="14" l="1"/>
  <c r="L602" i="14"/>
  <c r="L601" i="14"/>
  <c r="L600" i="14"/>
  <c r="L599" i="14"/>
  <c r="L598" i="14"/>
  <c r="L597" i="14"/>
  <c r="L595" i="14"/>
  <c r="L596" i="14" s="1"/>
  <c r="L594" i="14"/>
  <c r="L593" i="14"/>
  <c r="L592" i="14"/>
  <c r="L591" i="14"/>
  <c r="L590" i="14"/>
  <c r="H587" i="14"/>
  <c r="H588" i="14" s="1"/>
  <c r="L584" i="14"/>
  <c r="L566" i="14"/>
  <c r="L565" i="14"/>
  <c r="L564" i="14"/>
  <c r="L563" i="14"/>
  <c r="L562" i="14"/>
  <c r="L561" i="14"/>
  <c r="L560" i="14"/>
  <c r="L559" i="14"/>
  <c r="L558" i="14"/>
  <c r="L557" i="14"/>
  <c r="L556" i="14"/>
  <c r="L555" i="14"/>
  <c r="L554" i="14"/>
  <c r="L553" i="14"/>
  <c r="L552" i="14"/>
  <c r="L551" i="14"/>
  <c r="L550" i="14"/>
  <c r="L549" i="14"/>
  <c r="L547" i="14"/>
  <c r="L548" i="14" s="1"/>
  <c r="L546" i="14"/>
  <c r="L545" i="14"/>
  <c r="L544" i="14"/>
  <c r="L543" i="14"/>
  <c r="L542" i="14"/>
  <c r="H539" i="14"/>
  <c r="H541" i="14" s="1"/>
  <c r="L536" i="14"/>
  <c r="L535" i="14"/>
  <c r="L534" i="14"/>
  <c r="L533" i="14"/>
  <c r="L532" i="14"/>
  <c r="L531" i="14"/>
  <c r="L530" i="14"/>
  <c r="L529" i="14"/>
  <c r="L528" i="14"/>
  <c r="L527" i="14"/>
  <c r="L526" i="14"/>
  <c r="L525" i="14"/>
  <c r="L524" i="14"/>
  <c r="L523" i="14"/>
  <c r="L522" i="14"/>
  <c r="L521" i="14"/>
  <c r="L520" i="14"/>
  <c r="L519" i="14"/>
  <c r="L518" i="14"/>
  <c r="L516" i="14"/>
  <c r="L517" i="14" s="1"/>
  <c r="L515" i="14"/>
  <c r="L514" i="14"/>
  <c r="L513" i="14"/>
  <c r="L512" i="14"/>
  <c r="L511" i="14"/>
  <c r="H508" i="14"/>
  <c r="H510" i="14" s="1"/>
  <c r="L505" i="14"/>
  <c r="H540" i="14" l="1"/>
  <c r="H589" i="14"/>
  <c r="H509" i="14"/>
  <c r="K11" i="5" l="1"/>
  <c r="J11" i="5"/>
  <c r="I11" i="5"/>
  <c r="N11" i="5" s="1"/>
  <c r="N11" i="2"/>
  <c r="L504" i="14"/>
  <c r="L503" i="14"/>
  <c r="L497" i="14"/>
  <c r="L496" i="14"/>
  <c r="L495" i="14"/>
  <c r="L390" i="14"/>
  <c r="K390" i="14"/>
  <c r="H389" i="14"/>
  <c r="H388" i="14"/>
  <c r="H387" i="14"/>
  <c r="L11" i="5" l="1"/>
  <c r="L385" i="14"/>
  <c r="L384" i="14"/>
  <c r="L382" i="14"/>
  <c r="L381" i="14"/>
  <c r="L380" i="14"/>
  <c r="L379" i="14"/>
  <c r="L378" i="14"/>
  <c r="L330" i="14"/>
  <c r="K330" i="14"/>
  <c r="K10" i="5"/>
  <c r="J10" i="5"/>
  <c r="I10" i="5"/>
  <c r="N10" i="2"/>
  <c r="K9" i="5"/>
  <c r="J9" i="5"/>
  <c r="I9" i="5"/>
  <c r="N9" i="2"/>
  <c r="N10" i="5" l="1"/>
  <c r="L9" i="5"/>
  <c r="N9" i="5"/>
  <c r="L10" i="5"/>
  <c r="L325" i="14" l="1"/>
  <c r="L324" i="14"/>
  <c r="L267" i="14"/>
  <c r="K267" i="14"/>
  <c r="H266" i="14"/>
  <c r="H265" i="14"/>
  <c r="H264" i="14"/>
  <c r="L262" i="14" l="1"/>
  <c r="L261" i="14"/>
  <c r="L253" i="14"/>
  <c r="L10" i="14"/>
  <c r="K10" i="14"/>
  <c r="H9" i="14"/>
  <c r="H8" i="14"/>
  <c r="H7" i="14"/>
  <c r="B8" i="5" l="1"/>
  <c r="K8" i="5" l="1"/>
  <c r="J8" i="5"/>
  <c r="I8" i="5"/>
  <c r="N8" i="5" l="1"/>
  <c r="L8" i="5"/>
  <c r="N8" i="2" l="1"/>
</calcChain>
</file>

<file path=xl/sharedStrings.xml><?xml version="1.0" encoding="utf-8"?>
<sst xmlns="http://schemas.openxmlformats.org/spreadsheetml/2006/main" count="3737" uniqueCount="591">
  <si>
    <t>Приложение №1</t>
  </si>
  <si>
    <t>к договору подряда</t>
  </si>
  <si>
    <t>Публичное акционерное общество</t>
  </si>
  <si>
    <t>ПОДРЯДЧИК</t>
  </si>
  <si>
    <t>ЗАКАЗЧИК</t>
  </si>
  <si>
    <t>Техническое задание</t>
  </si>
  <si>
    <r>
      <t>1.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>Месторасположение и характеристика объектов</t>
    </r>
  </si>
  <si>
    <t>Адрес (административный район, город)</t>
  </si>
  <si>
    <t>Пункты перебазировки</t>
  </si>
  <si>
    <t>Начальный</t>
  </si>
  <si>
    <t>Шоссе</t>
  </si>
  <si>
    <t>Грунт</t>
  </si>
  <si>
    <t>Трасса</t>
  </si>
  <si>
    <t>Характеристика электроустановки</t>
  </si>
  <si>
    <t>№ п/п</t>
  </si>
  <si>
    <t>Месяц</t>
  </si>
  <si>
    <t>Единица измерения</t>
  </si>
  <si>
    <t>Объем работ</t>
  </si>
  <si>
    <t>Потребность в материалах (оборудовании)</t>
  </si>
  <si>
    <t>Наименование усложняющего фактора</t>
  </si>
  <si>
    <t>Примечание</t>
  </si>
  <si>
    <t xml:space="preserve">Наименование (марка) </t>
  </si>
  <si>
    <t>Количество на единицу</t>
  </si>
  <si>
    <t>Диспетчерское наименование электроустановки</t>
  </si>
  <si>
    <t>Перечень планируемых работ</t>
  </si>
  <si>
    <t>3. Дополнительные (прочие) условия</t>
  </si>
  <si>
    <t>2. Объемы и сроки выполнения работ, потребность в основных материалах, изделиях, конструкциях, оборудовании</t>
  </si>
  <si>
    <t xml:space="preserve">Работы выполняются в действующих электроустановках. </t>
  </si>
  <si>
    <t>Применяемые материалы, оборудование и выполняемые работы должны удовлетворять требованиям по энергоэффективности в соответствии с Федеральным законом № 261 от 23 ноября 2009 года "Об энергосбережении и о повышении энергетической эффективности и о внесении изменений в отдельные законодательные акты Российской Федерации" и внутренними нормативными документами.</t>
  </si>
  <si>
    <t>Расчёт коэффициента на проезд (Кд):</t>
  </si>
  <si>
    <t>№ п.п.</t>
  </si>
  <si>
    <t>Скорость</t>
  </si>
  <si>
    <t>Время в пути</t>
  </si>
  <si>
    <t>Коэффициент</t>
  </si>
  <si>
    <t>Кд</t>
  </si>
  <si>
    <t>Расстояние</t>
  </si>
  <si>
    <t>Цепи</t>
  </si>
  <si>
    <t>Диспетчерское наименование</t>
  </si>
  <si>
    <t>Количество НА ОБЪЕМ</t>
  </si>
  <si>
    <t>шт</t>
  </si>
  <si>
    <t>Протяженность, км</t>
  </si>
  <si>
    <t>РЭС</t>
  </si>
  <si>
    <t>Количество опор на ВЛ</t>
  </si>
  <si>
    <t>Всего</t>
  </si>
  <si>
    <t>На заменяемом участке</t>
  </si>
  <si>
    <t>Адрес ПО</t>
  </si>
  <si>
    <t xml:space="preserve">Расстояние, км </t>
  </si>
  <si>
    <t>от места въезда на линию до середины ремонтируемого участка по трассе линии</t>
  </si>
  <si>
    <t>шоссейной дороге</t>
  </si>
  <si>
    <t>грунтовой дороге</t>
  </si>
  <si>
    <t>Конечный (адрес ТП)</t>
  </si>
  <si>
    <t>от базы ПО / РЭС до объекта ремонта по</t>
  </si>
  <si>
    <t>шт.</t>
  </si>
  <si>
    <t>км линии</t>
  </si>
  <si>
    <t>т</t>
  </si>
  <si>
    <t>км.</t>
  </si>
  <si>
    <t>(наименование работ)</t>
  </si>
  <si>
    <t>(наименование производственного отделения, филиала)</t>
  </si>
  <si>
    <t>Начальник отдела анализа и управления
производством Центра управления
производственными активами, технического
перевооружения и реконструкции</t>
  </si>
  <si>
    <t>Заместитель главного инженера - начальник управления распределительных сетей</t>
  </si>
  <si>
    <t>/ А.В. Корнилов/</t>
  </si>
  <si>
    <t>/ Р.С. Патрин /</t>
  </si>
  <si>
    <t>филиала "Нижновэнерго" ПАО "Россети Центр и Приволжье"</t>
  </si>
  <si>
    <t>Богородский</t>
  </si>
  <si>
    <t>Ушко У1-7-16</t>
  </si>
  <si>
    <t>Изолятор ПС-70Е</t>
  </si>
  <si>
    <t>607600 г. Богородск ул.Механизаторов, 12</t>
  </si>
  <si>
    <t>№</t>
  </si>
  <si>
    <t>Приложение 1.1 к техническому заданию</t>
  </si>
  <si>
    <t>№  от _______</t>
  </si>
  <si>
    <t>Филиал ПАО «Россети Центр и Приволжье» «Нижновэнерго»</t>
  </si>
  <si>
    <t>г. Н. Новгород</t>
  </si>
  <si>
    <t>2023 г.</t>
  </si>
  <si>
    <t>ЦЭС</t>
  </si>
  <si>
    <t>К=1.045*</t>
  </si>
  <si>
    <t>Вязка спиральная ВС-70/95.2</t>
  </si>
  <si>
    <t>Устройство для наложения защитного заземления СЕ-3</t>
  </si>
  <si>
    <t>Соединение СИП и неизолированного провода.</t>
  </si>
  <si>
    <t>зажим RPN 150 (ВК)</t>
  </si>
  <si>
    <t>Траверса ТМ 3</t>
  </si>
  <si>
    <t>Изолятор -ШФ-20Г</t>
  </si>
  <si>
    <t>Колпачок К-9</t>
  </si>
  <si>
    <t>Вязка спиральная ВС-70/95.1</t>
  </si>
  <si>
    <t>Хомут Х42</t>
  </si>
  <si>
    <t>Звено ПРТ-7-1</t>
  </si>
  <si>
    <t>Зажим анкерный типа PAZ 3</t>
  </si>
  <si>
    <t>Оголовок ОГ 2</t>
  </si>
  <si>
    <t>Оголовок ОГ 5</t>
  </si>
  <si>
    <t>Шпилька М16х280</t>
  </si>
  <si>
    <t>Траверса ТМ 6</t>
  </si>
  <si>
    <t>кг</t>
  </si>
  <si>
    <t>Устройство заземления опоры, в том числе:</t>
  </si>
  <si>
    <t>(Территория городов поселков, пред-приятий, стройплощадок)</t>
  </si>
  <si>
    <t xml:space="preserve">Устройство лучевого заземлителя (3,7 м на 1 оп.)   </t>
  </si>
  <si>
    <t>Полоса 4*20-В-1 20</t>
  </si>
  <si>
    <t>Забивка вертикального заземлителя вручную (на глубину до 3 м) 3 шт. на 1оп.</t>
  </si>
  <si>
    <t>Круг 18-В 20</t>
  </si>
  <si>
    <t>ПО</t>
  </si>
  <si>
    <t>16 опор</t>
  </si>
  <si>
    <r>
      <t>Демонтаж провода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А-70 с АГП</t>
    </r>
  </si>
  <si>
    <t>Погрузка демонтированного провода А-70 (189кг/км *2,5 км*3/1000)</t>
  </si>
  <si>
    <t xml:space="preserve">Перевозка демонтированного провода А-70 </t>
  </si>
  <si>
    <t>Выгрузка  демонтированного провода А-70</t>
  </si>
  <si>
    <t xml:space="preserve"> Монтаж провода СИП 3 1х70 с использованием автогидроподъемника</t>
  </si>
  <si>
    <t>Провод СИП-3 1х70</t>
  </si>
  <si>
    <t>Присоединение СИП к ЛР</t>
  </si>
  <si>
    <t>Зажим аппаратный А2А-70-3Т</t>
  </si>
  <si>
    <t>Зажим стальной ПС 1-1</t>
  </si>
  <si>
    <t>Заземляющий проводник ЗП-1</t>
  </si>
  <si>
    <t>Зажим плашечный ПА-2-2</t>
  </si>
  <si>
    <t>Стойка СВ 110-5</t>
  </si>
  <si>
    <t>Знак "Охранная зона ВЛ 6-10 кВ"</t>
  </si>
  <si>
    <t>Кронштейн У4</t>
  </si>
  <si>
    <t>Эмаль по бетону атмосферостойк БЕТИЛ черная</t>
  </si>
  <si>
    <t>Замена одностоечной опоры  на ж\б опору П10-3 с применением БКМ</t>
  </si>
  <si>
    <t>Стойка СВ-110</t>
  </si>
  <si>
    <t>Круг 10</t>
  </si>
  <si>
    <t xml:space="preserve"> Лента F 207</t>
  </si>
  <si>
    <t>м</t>
  </si>
  <si>
    <t xml:space="preserve"> скрепа NC 20</t>
  </si>
  <si>
    <t>Замена трехстоечной анкерной опоры  на ж\б трехстоечной анкерную с применением БКМ</t>
  </si>
  <si>
    <t>Узел крепления подкоса У4</t>
  </si>
  <si>
    <r>
      <t>ВЛ-6кВ ВЛ-1504 РП-15А магистраль пр. оп. 1-54. отп, инв.</t>
    </r>
    <r>
      <rPr>
        <sz val="11"/>
        <color theme="1"/>
        <rFont val="Times New Roman"/>
        <family val="1"/>
        <charset val="204"/>
      </rPr>
      <t>140300030311</t>
    </r>
  </si>
  <si>
    <t xml:space="preserve">Богородский муниципальный округ, д. Хватово </t>
  </si>
  <si>
    <t xml:space="preserve">Монтаж грозозащитного оборудования </t>
  </si>
  <si>
    <t>Разрядник РВО-6Н</t>
  </si>
  <si>
    <t>Разрядник РМК-20-IV-УХЛ1</t>
  </si>
  <si>
    <t>Зажим ПС2-1</t>
  </si>
  <si>
    <t xml:space="preserve">ВЛ-6кВ ВЛ-1504 РП-15А ВЛ-6кВ ВЛ-1504 РП-15А уч. от СП-118 до СП-124 пр. оп. 1-54. отп. на КТП-1863 пр. оп. 10-3.  отп. на КТП-1862 пр. оп. 32-7.  отп. на КТП-1873 пр. оп. 38-5.  отп. на КТП-1864 пр. оп. 46-1 </t>
  </si>
  <si>
    <t>ВЛ-6кВ ВЛ-1504 РП-15А уч. от СП-118 до СП-124 отп. на КТП-1864 оп.1</t>
  </si>
  <si>
    <t xml:space="preserve">ВЛ-6кВ ВЛ-1504 РП-15А уч. от СП-118 до СП-124 оп. 9,26-32, 33,35-38,40,42-50. отп. на КТП-1863 оп. 1,2. </t>
  </si>
  <si>
    <t>ВЛ-6кВ ВЛ-1504 РП-15А уч. от СП-118 до СП-124  оп. 1,22,34 отп. на КТП-1863 оп. 3.</t>
  </si>
  <si>
    <t>ВЛ-6кВ ВЛ-1504 РП-15А уч. от СП-118 до СП-124 оп. 10</t>
  </si>
  <si>
    <t>ВЛ-6кВ ВЛ-1504 РП-15А уч. от СП-118 до СП-124 пр. оп.1-35</t>
  </si>
  <si>
    <t>ВЛ-6кВ ВЛ-1504 РП-15А отпайка на КТП-10146 оп. 1</t>
  </si>
  <si>
    <t>Тяга привода основных  ножей №1 2260+3020=5280мм</t>
  </si>
  <si>
    <t>Рукоятка привода</t>
  </si>
  <si>
    <t>Накладка соединительная</t>
  </si>
  <si>
    <t>Хомут М16</t>
  </si>
  <si>
    <t>Болт М10*70 ГОСТ 7798-70</t>
  </si>
  <si>
    <t>Гайка М10 ГОСТ 5915-70</t>
  </si>
  <si>
    <t>Шайба 10 ГОСТ 11371-78</t>
  </si>
  <si>
    <t>Шайба 10Н ГОСТ 6402-70</t>
  </si>
  <si>
    <t>Болт М12*30 ГОСТ 7798-70</t>
  </si>
  <si>
    <t>Шайба 12 ГОСТ 11371-78</t>
  </si>
  <si>
    <t>Шайба 12Н ГОСТ 6402-70</t>
  </si>
  <si>
    <t>Гайка М16 ГОСТ 5915-70</t>
  </si>
  <si>
    <t>Шайба 16 ГОСТ 11371-78</t>
  </si>
  <si>
    <t>Шайба 16Н ГОСТ 6402-70</t>
  </si>
  <si>
    <t>Полоса стальная 4х40</t>
  </si>
  <si>
    <t>Круг стальной d18</t>
  </si>
  <si>
    <t>Лента металлическая 20*0,7 мм</t>
  </si>
  <si>
    <t>м.</t>
  </si>
  <si>
    <t>Скрепка ленты NC 20</t>
  </si>
  <si>
    <t>Привод ПР-01-7 УХЛ1</t>
  </si>
  <si>
    <t>Кронштейн РА-1</t>
  </si>
  <si>
    <t>Тяга привода заземляющих ножей №1 2260+3020=5280мм</t>
  </si>
  <si>
    <t>Комплект монтажный частей N10 к ПРВТ-10</t>
  </si>
  <si>
    <t>Предохранитель-раз. ПРВТ-10.II-31,5К-6,3</t>
  </si>
  <si>
    <t>ВЛ-6кВ ВЛ-1504 РП-15А магистраль оп. 30</t>
  </si>
  <si>
    <t xml:space="preserve"> РЛК-1Б-10-4/400(630)УХЛ1</t>
  </si>
  <si>
    <t>ПРВТ-10 кВ</t>
  </si>
  <si>
    <t>РЛК-1Б-10-4/400(630)УХЛ1</t>
  </si>
  <si>
    <t>Замена траверс и натяжной изолирующей подвески</t>
  </si>
  <si>
    <t>Замена траверс и опорных изоляторов</t>
  </si>
  <si>
    <t>Замена А-обр дерев. оп. с ж/б прист. на сложн. ж/б опору с применением БКМ</t>
  </si>
  <si>
    <t xml:space="preserve">ВЛ-6кВ ВЛ-1504 РП-15А уч. от СП-118 до СП-124: опоры 4-6,9,12-16,18-21,26-31,33,35-37,39-45,47-50,52. </t>
  </si>
  <si>
    <t>ВЛ-6кВ ВЛ-1504 РП-15А уч. от СП-118 до СП-124, 1-25</t>
  </si>
  <si>
    <t>ВЛ-6кВ ВЛ-1504 РП-15А уч. от СП-118 до СП-124 опоры 8,32,34</t>
  </si>
  <si>
    <t xml:space="preserve"> ВЛ-6кВ ВЛ-1504 РП-15А уч. от СП-118 до СП-124 опора 22</t>
  </si>
  <si>
    <t xml:space="preserve"> ВЛ-6кВ ВЛ-1504 РП-15А уч. от СП-118 до СП-124 опора 25</t>
  </si>
  <si>
    <t xml:space="preserve"> ВЛ-6кВ ВЛ-1504 РП-15А уч. от СП-118 до СП-124 опоры 2,10,51</t>
  </si>
  <si>
    <t xml:space="preserve"> ВЛ-6кВ ВЛ-1504 РП-15А уч. от СП-118 до СП-124 опоры 7,10,17,54</t>
  </si>
  <si>
    <t>ВЛ-6кВ ВЛ-1504 РП-15А уч. от СП-118 до СП-124 опоры 18,31,38</t>
  </si>
  <si>
    <t>ВЛ-6кВ ВЛ-1504 РП-15А уч. от СП-118 до СП-124 опора 46</t>
  </si>
  <si>
    <t>ВЛ-6кВ ВЛ-1504 РП-15А уч. от СП-118 до СП-124 опора 53</t>
  </si>
  <si>
    <t>ВЛ-6кВ ВЛ-1504 РП-15А уч. от СП-118 до СП-124 отп. на КТП-1863 опоры 1-2</t>
  </si>
  <si>
    <t>ВЛ-6кВ ВЛ-1504 РП-15А уч. от СП-118 до СП-124 отп. на КТП-1863 опора 3</t>
  </si>
  <si>
    <t>ВЛ-6кВ ВЛ-1504 РП-15А уч. от СП-118 до СП-124 отп. на КТП-1862 опоры 2,3,5</t>
  </si>
  <si>
    <t>ВЛ-6кВ ВЛ-1504 РП-15А уч. от СП-118 до СП-124 отп. на КТП-1862 опоры 1,7</t>
  </si>
  <si>
    <t>ВЛ-6кВ ВЛ-1504 РП-15А уч. от СП-118 до СП-124 отп. на КТП-1862 опоры 4,6</t>
  </si>
  <si>
    <t>ВЛ-6кВ ВЛ-1504 РП-15А уч. от СП-118 до СП-124 отп. на КТП-1873 опоры 1,5</t>
  </si>
  <si>
    <t>ВЛ-6кВ ВЛ-1504 РП-15А уч. от СП-118 до СП-124 отп. на КТП-1873 опоры 2,3,4</t>
  </si>
  <si>
    <t>Замена Линейного разъеденителя</t>
  </si>
  <si>
    <t xml:space="preserve">Замена Линейного разъеденителя </t>
  </si>
  <si>
    <t>Исполняющий обязанности 
Первого заместителя директора-</t>
  </si>
  <si>
    <t xml:space="preserve">главного инженера филиала ПАО "Россети </t>
  </si>
  <si>
    <t>Центр и  Приволжье"-"Нижновэнерго"</t>
  </si>
  <si>
    <t>Ю.А. Глебов</t>
  </si>
  <si>
    <t>ВЛ-6кВ ВЛ-1506 РП-15А магистраль пр. оп. 33-46</t>
  </si>
  <si>
    <r>
      <t>Демонтаж провода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А-95 с АГП</t>
    </r>
  </si>
  <si>
    <t>Погрузка демонтированного провода А-95 (252кг/км *1,26 км*3/1000)</t>
  </si>
  <si>
    <t xml:space="preserve">Перевозка демонтированного провода А-95 </t>
  </si>
  <si>
    <t>Выгрузка  демонтированного провода А-95</t>
  </si>
  <si>
    <t xml:space="preserve"> Монтаж провода СИП 3 1х95 с использованием автогидроподъемника</t>
  </si>
  <si>
    <t>Провод СИП-3 1х95</t>
  </si>
  <si>
    <t>Кожух защиты кабеля на опоре с хомутом Х8</t>
  </si>
  <si>
    <t>компл.</t>
  </si>
  <si>
    <t>Комплект крепления кабеля на опоре с хомутом Х7а</t>
  </si>
  <si>
    <t>ВЛ-6кВ ВЛ-1506 РП-15А магистраль пр. оп. 34,36,37,39а,40,40а,42,44,45</t>
  </si>
  <si>
    <t>Зажим плашечный ПС-1-1</t>
  </si>
  <si>
    <t>ВЛ-6кВ ВЛ-1506 РП-15А магистраль пр. оп. 39,43</t>
  </si>
  <si>
    <t>ВЛ-6кВ ВЛ-1506 РП-15А магистраль пр. оп. 35,38,41</t>
  </si>
  <si>
    <t>ВЛ-6кВ ВЛ-1506 РП-15А магистраль пр. оп. 46</t>
  </si>
  <si>
    <t>ВЛ-6кВ ВЛ-1506 РП-15А магистраль пр. оп. 33</t>
  </si>
  <si>
    <t>март</t>
  </si>
  <si>
    <t>Богородский муниципальный округ, д. Сартаково</t>
  </si>
  <si>
    <t>ВЛ-6кВ ВЛ-1506 РП-15А</t>
  </si>
  <si>
    <t>ВЛ-6кВ Л-603 ПС "Ушаково" отп. на ЗТП-1264, инв. № 140300030311</t>
  </si>
  <si>
    <t>Богородский муниципальный округ, д. Ушаково</t>
  </si>
  <si>
    <t>ВЛ-6кВ 603 ПС Ушаково отпайка на КТП-1264  пр. оп.1-7</t>
  </si>
  <si>
    <t>7 опор</t>
  </si>
  <si>
    <t>Погрузка демонтированного провода А-70 (189кг/км *0.49 км*3/1000)</t>
  </si>
  <si>
    <t>Перевозка демонтированного провода А-70</t>
  </si>
  <si>
    <t>ВЛ-6кВ 603 ПС Ушаково отпайка на КТП-1264  оп. 1</t>
  </si>
  <si>
    <t>Замена траверсы и натяжной изолирующей подвески</t>
  </si>
  <si>
    <t>Траверса ТМ8 (с серьгой)</t>
  </si>
  <si>
    <t>ВЛ-6кВ 603 ПС Ушаково отпайка на КТП-1264  оп  7</t>
  </si>
  <si>
    <t>Траверса ТМ6 (с серьгой)</t>
  </si>
  <si>
    <t>ВЛ-6кВ 603 ПС Ушаково отпайка на КТП-1264  оп. 6</t>
  </si>
  <si>
    <t>Замена траверсы натяжной изолирующей подвески</t>
  </si>
  <si>
    <t>ВЛ-6кВ 603 ПС Ушаково отпайка на КТП-1264  оп  2,3,4,5</t>
  </si>
  <si>
    <t xml:space="preserve">Монтаж разрядника на опоре </t>
  </si>
  <si>
    <t xml:space="preserve">Проводник заземляющий ЗП-1 </t>
  </si>
  <si>
    <t>ВЛ-6кВ ВЛ-1101 РП-11 магистраль пр. оп.1-35</t>
  </si>
  <si>
    <t>35 опор</t>
  </si>
  <si>
    <t>ВЛ-6кВ ВЛ-1101 РП-11 магистраль пр. оп.  2,4-8,10-12,14,16-21,23-29,31,35</t>
  </si>
  <si>
    <t>ВЛ-6кВ ВЛ-1101 РП-11 магистраль пр. оп.  1</t>
  </si>
  <si>
    <t>ВЛ-6кВ ВЛ-1101 РП-11 магистраль пр. оп.  22</t>
  </si>
  <si>
    <t>ВЛ-6кВ ВЛ-1101 РП-11 магистраль пр. оп. 13</t>
  </si>
  <si>
    <t xml:space="preserve">ВЛ-6кВ ВЛ-1101 РП-11 магистраль пр. оп. 9,24,32,33,34 </t>
  </si>
  <si>
    <t>Замена траверс опорных изоляторов</t>
  </si>
  <si>
    <t>ВЛ-6кВ ВЛ-1101 РП-11 магистраль пр. оп. 34а</t>
  </si>
  <si>
    <t>ВЛ-6кВ ВЛ-1101 РП-11 магистраль пр. оп. 3</t>
  </si>
  <si>
    <t>ВЛ-6кВ ВЛ-1101 РП-11 магистраль пр. оп. 30</t>
  </si>
  <si>
    <t>ВЛ-6кВ ВЛ-1101 РП-11 магистраль оп. 13,22</t>
  </si>
  <si>
    <t xml:space="preserve">Замена А-обр дерев. оп. с ж/б прист на сложн. ж/б опору </t>
  </si>
  <si>
    <t>ВЛ-6кВ ВЛ-1101 РП-11 магистраль оп. 2, 4-8, 10-12, 14, 16,17,20,21</t>
  </si>
  <si>
    <t>ВЛ-6кВ ВЛ-1101 РП-11 магистраль оп. 3</t>
  </si>
  <si>
    <r>
      <t>ВЛ-6кВ ВЛ-1101 ПС Ушаково магистраль пр. опор 1-35  инв.</t>
    </r>
    <r>
      <rPr>
        <sz val="11"/>
        <color theme="1"/>
        <rFont val="Times New Roman"/>
        <family val="1"/>
        <charset val="204"/>
      </rPr>
      <t>140300031162</t>
    </r>
  </si>
  <si>
    <t>Богородский муниципальный округ, п. Центральный</t>
  </si>
  <si>
    <t>ВЛ-6кВ ВЛ-1101 ПС Ушаково магистраль пр. опор 1-35  инв.140300031162</t>
  </si>
  <si>
    <t>Борский</t>
  </si>
  <si>
    <t>ВЛ-10кВ Ф1001 ПС Ивановская 1СШ отпайка на ТП-157  пролет опор №№64-77 (1,11 км)  инв. 150300016218</t>
  </si>
  <si>
    <t>Условная середина ВЛ (п/о №№70-71)</t>
  </si>
  <si>
    <t>ВЛ-10кВ Ф1001 ПС Ивановская 1СШ отпайка на ТП-388  пролет опор №№8-1,1-18,18-ПИ ТП-388 (1,06 км) инв. 150300016216</t>
  </si>
  <si>
    <t>Условная середина ВЛ (п/о №№9-10)</t>
  </si>
  <si>
    <t>ВЛ-10кВ Ф1001 ПС Ивановская 1СШ магистраль пролет опор №№27-40 (0,82 км) инв. 150300015904</t>
  </si>
  <si>
    <t>Условная середина ВЛ (п/о №№33-34)</t>
  </si>
  <si>
    <t>г. Бор</t>
  </si>
  <si>
    <t>1</t>
  </si>
  <si>
    <t>июнь</t>
  </si>
  <si>
    <t xml:space="preserve">ВЛ-10кВ Ф1001 ПС Ивановская 1СШ отпайка на ТП-157  пролет опор №№64-77 инв. 150300016218
</t>
  </si>
  <si>
    <t xml:space="preserve">Замена неизолированного провода АС-35 на СИП 3 1х50 </t>
  </si>
  <si>
    <t>Провод СИП-3 1х50</t>
  </si>
  <si>
    <t>км</t>
  </si>
  <si>
    <t xml:space="preserve">К=1.045* </t>
  </si>
  <si>
    <t>14 опор</t>
  </si>
  <si>
    <t>Устройство для наложения защитного заземления СЕ3</t>
  </si>
  <si>
    <t>оп. №№64,77</t>
  </si>
  <si>
    <t>Вязка спиральная ВС 35/50</t>
  </si>
  <si>
    <t>Погрузка демонтированного провода  АС-35 (94 кг/км)</t>
  </si>
  <si>
    <t xml:space="preserve">Перевозка демонтированного провода  АС-35 </t>
  </si>
  <si>
    <t>Выгрузка  демонтированного провода  АС-35 на складе</t>
  </si>
  <si>
    <t>Соединение СИП в пролете</t>
  </si>
  <si>
    <t>Зажим соединительный MJRP 70N</t>
  </si>
  <si>
    <t>Соединение СИП и СИП</t>
  </si>
  <si>
    <t>Зажим ответвительный ОА3-1</t>
  </si>
  <si>
    <t>Соединение СИП и неизолированного провода</t>
  </si>
  <si>
    <t>Зажим соединительный ОА3-2</t>
  </si>
  <si>
    <t>Наконечник CPTAU 50</t>
  </si>
  <si>
    <t>ТР-157</t>
  </si>
  <si>
    <t>ВЛ-10кВ Ф1001 ПС Ивановская 1СШ отпайка на ТП-157  пролет опор №№64-77 инв. 150300016218</t>
  </si>
  <si>
    <t>Установка разрядника на опоре</t>
  </si>
  <si>
    <t>ВЛ-10кВ Ф1001 ПС Ивановская 1СШ отпайка на ТП-157  опоры №№67,68,69,71,74,76 инв. 150300016218</t>
  </si>
  <si>
    <t>Замена изоляторов</t>
  </si>
  <si>
    <t xml:space="preserve">Изолятор ШФ-20Г1      </t>
  </si>
  <si>
    <t>Колпачок КП-22</t>
  </si>
  <si>
    <t>ВЛ-10кВ Ф1001 ПС Ивановская 1СШ отпайка на ТП-157  опора №№77  инв. 150300016218</t>
  </si>
  <si>
    <t>Замена металлической траверсы</t>
  </si>
  <si>
    <t>1 траверса</t>
  </si>
  <si>
    <t>Траверса ТМ-6 с серьгой</t>
  </si>
  <si>
    <t>Хомут Х-42</t>
  </si>
  <si>
    <t>Оголовок ОГ-13 с серьгой</t>
  </si>
  <si>
    <t>Монтаж натяжной изолирующей подвески</t>
  </si>
  <si>
    <t>Звено промежуточное ПРТ-7-1</t>
  </si>
  <si>
    <t>Зажим НБ2-6</t>
  </si>
  <si>
    <t xml:space="preserve">ВЛ-10кВ Ф1001 ПС Ивановская 1СШ отпайка на ТП-157  опора №№65,66,70,72,73,75  инв. 150300016218  </t>
  </si>
  <si>
    <t>Замена промежуточной деревянной опоры на железобетонную опору ВЛ напряжением 1-20кВ</t>
  </si>
  <si>
    <t>Стойка СВ-110-5</t>
  </si>
  <si>
    <t>Ку=1,2 (Работа с антисептированной древесиной)</t>
  </si>
  <si>
    <t>П10-3</t>
  </si>
  <si>
    <t>Траверса ТМ-63</t>
  </si>
  <si>
    <t>2</t>
  </si>
  <si>
    <t xml:space="preserve">ВЛ-10кВ Ф1001 ПС Ивановская 1СШ отпайка на ТП-388  пролет опор №№8-1,1-18,18-ПИ ТП-388 инв. 150300016216
</t>
  </si>
  <si>
    <t xml:space="preserve">Замена неизолированного провода А-50 на СИП 3 1х50 </t>
  </si>
  <si>
    <t>18 опор</t>
  </si>
  <si>
    <t>оп. №№1,18</t>
  </si>
  <si>
    <t>Погрузка демонтированного провода  А-50 (135 кг/км)</t>
  </si>
  <si>
    <t>Перевозка демонтированного провода  А-50</t>
  </si>
  <si>
    <t>Выгрузка  демонтированного провода  А-50 на складе</t>
  </si>
  <si>
    <t>опора 11</t>
  </si>
  <si>
    <t>опора 8,10</t>
  </si>
  <si>
    <t>ПИ ТП-388</t>
  </si>
  <si>
    <t>ВЛ-10кВ Ф1001 ПС Ивановская 1СШ отпайка на ТП-388  пролет опор №№8-1,1-18,18-ПИ ТП-388 инв. 150300016216</t>
  </si>
  <si>
    <t>ВЛ-10кВ Ф1001 ПС Ивановская 1СШ отпайка на ТП-388  опоры  №№1,3,5,6,7,8,10,11,12,13,16,17,18 инв. 150300016216</t>
  </si>
  <si>
    <t>ВЛ-10кВ Ф1001 ПС Ивановская 1СШ отпайка на ТП-388  опора  №№1,11,18 инв. 150300016216</t>
  </si>
  <si>
    <t>ВЛ-10кВ Ф1001 ПС Ивановская 1СШ отпайка на ТП-388  опоры  №№2,9 инв. 150300016216</t>
  </si>
  <si>
    <t>ВЛ-10кВ Ф1001 ПС Ивановская 1СШ отпайка на ТП-388  опоры  №№4,14,15 инв. 150300016216</t>
  </si>
  <si>
    <t>Замена одностоечной деревянной опоры на анкерную железобетонную 6-10 кВ</t>
  </si>
  <si>
    <t>Стойка СВм 110-5</t>
  </si>
  <si>
    <t>автодорога</t>
  </si>
  <si>
    <t>ПА10-1</t>
  </si>
  <si>
    <t>Изолятор ШФ-20Г1</t>
  </si>
  <si>
    <t>Накладка (оголовок) ОГ-8</t>
  </si>
  <si>
    <t>Накладка (оголовок) ОГ-5</t>
  </si>
  <si>
    <t>Болт Б-5</t>
  </si>
  <si>
    <t>Монтаж приставки ж/б</t>
  </si>
  <si>
    <t>Приставка ж/б ПТ-4.3</t>
  </si>
  <si>
    <t>Хомут Х-24</t>
  </si>
  <si>
    <t>3</t>
  </si>
  <si>
    <t xml:space="preserve">июнь </t>
  </si>
  <si>
    <t xml:space="preserve">ВЛ-10кВ Ф1001 ПС Ивановская 1СШ магистраль пролет опор №№27-40 инв. 150300015904
</t>
  </si>
  <si>
    <t>оп. №№26,40</t>
  </si>
  <si>
    <t>опоры 26,40</t>
  </si>
  <si>
    <t>ВЛ-10кВ Ф1001 ПС Ивановская 1СШ магистраль пролет опор №№27-40 инв. 150300015904</t>
  </si>
  <si>
    <t>ВЛ-10кВ Ф1001 ПС Ивановская 1СШ опоры №№27,28,29,30,32,33,34,35,37,38 инв. 150300015904</t>
  </si>
  <si>
    <t>ВЛ-10кВ Ф1001 ПС Ивановская 1СШ опоры №№31,36,39 инв. 150300015904</t>
  </si>
  <si>
    <t>ВЛ-1003 ПС Валки магистраль пр.оп. №№ 23-114 (5,73 км) инвентарный № 130300602119</t>
  </si>
  <si>
    <t>Условная середина ВЛ (п/о №№68-69)</t>
  </si>
  <si>
    <t>Замена неизолированного провода АС-50 на СИП 3 1х70:</t>
  </si>
  <si>
    <t>Демонтаж провода АС-95</t>
  </si>
  <si>
    <t>92опоры</t>
  </si>
  <si>
    <t>Погрузка демонтированного провода  АС-95 (195 кг/км)</t>
  </si>
  <si>
    <t xml:space="preserve">Перевозка демонтированного провода  АС-95 </t>
  </si>
  <si>
    <t>Выгрузка  демонтированного провода  АС-95 на складе</t>
  </si>
  <si>
    <t>Монтаж провода СИП 3 1х70 с использованием автогидроподъемника</t>
  </si>
  <si>
    <t>*1,045</t>
  </si>
  <si>
    <t>Вязка спиральная ВС 70/95.2</t>
  </si>
  <si>
    <t>на участок ВЛ</t>
  </si>
  <si>
    <t>опора №№50,67,93,108</t>
  </si>
  <si>
    <t>Зажим соединительный MJRP 50N</t>
  </si>
  <si>
    <t xml:space="preserve">Соединение СИП и СИП </t>
  </si>
  <si>
    <t>опоры №33,46,67,82,100</t>
  </si>
  <si>
    <t>опоры №№108,111,114</t>
  </si>
  <si>
    <t>Соединение СИП с оборудованием на опоре ВЛ</t>
  </si>
  <si>
    <t>Изолированный наконечник CPTA R 50</t>
  </si>
  <si>
    <t>Замена штыревого изолятора на опоре ВЛ</t>
  </si>
  <si>
    <t>1 опора</t>
  </si>
  <si>
    <t>3 изолятора на 1 опору</t>
  </si>
  <si>
    <t>ВЛ-1003 ПС Валки магистраль пр.оп. №№ 23-114 (5,73 км) инвентарный №</t>
  </si>
  <si>
    <t xml:space="preserve">Установка РМК-20 </t>
  </si>
  <si>
    <t xml:space="preserve">Разрядник РМК-20 </t>
  </si>
  <si>
    <t>на каждую опору по одному РМК-20 с чередованием фаз</t>
  </si>
  <si>
    <t>ВЛ-1003 ПС Валки магистраль опора №85 инвентарный № 130300602119</t>
  </si>
  <si>
    <t>Замена одностоечной деревянной опоры на одностоечную железобетонную 6-10 кВ</t>
  </si>
  <si>
    <t>ВЛ-1003 ПС Валки магистраль опора №114 инвентарный № 130300602119</t>
  </si>
  <si>
    <t>Установка подкоса к одностоечной опоре</t>
  </si>
  <si>
    <t>Кронштейн У-4</t>
  </si>
  <si>
    <t>Замена траверсы на одностоечной опоре</t>
  </si>
  <si>
    <t>для монтажа изолир подвески</t>
  </si>
  <si>
    <t>Накладка ОГ-8</t>
  </si>
  <si>
    <t>ВЛ-1003 ПС Валки магистраль опора №23, 33, 46, 67, 82, 100 инвентарный №130300602119</t>
  </si>
  <si>
    <t>Замена траверсы на опоре</t>
  </si>
  <si>
    <t>ВЛ-1003 ПС Ивановская магистраль пролет опор №№140-161 (1,435 км); инвентарный № 150300015893</t>
  </si>
  <si>
    <t>Условная середина ВЛ (п/о №№150-151)</t>
  </si>
  <si>
    <t>ВЛ-1003 ПС Ивановская магистраль пролет опор №№172-199 (1,76км); инвентарный № 150300015893</t>
  </si>
  <si>
    <t>Условная середина ВЛ (п/о №№185-186)</t>
  </si>
  <si>
    <t>ВЛ-1003 ПС Ивановская магистраль пролет опор №№204-242 (2,655 км); инвентарный № 150300015893</t>
  </si>
  <si>
    <t>Условная середина ВЛ (п/о №№222-223)</t>
  </si>
  <si>
    <t>ВЛ-1003 ПС Ивановская магистраль пролет опор №№263-ПИ ТП-327 (5,45 км); инвентарный № 150300015893</t>
  </si>
  <si>
    <t>Условная середина ВЛ (п/о №№300-301)</t>
  </si>
  <si>
    <t>ВЛ-1003 ПС Ивановская магистраль пролет опор №№172-199 (1,766 км); инвентарный № 150300015893</t>
  </si>
  <si>
    <t>Замена неизолированного провода А-35 на СИП 3 1х70:</t>
  </si>
  <si>
    <t>Демонтаж провода А-35</t>
  </si>
  <si>
    <t>28 опор</t>
  </si>
  <si>
    <t>Погрузка демонтированного провода  А-35 ( 94 кг/км)</t>
  </si>
  <si>
    <t xml:space="preserve">Перевозка демонтированного провода  А-35 </t>
  </si>
  <si>
    <t>Выгрузка  демонтированного провода  А-35 на складе</t>
  </si>
  <si>
    <t>Вязка спиральная ПВС-70/95-20</t>
  </si>
  <si>
    <t>опора №№173,178,188,199</t>
  </si>
  <si>
    <t>опоры №178,188,199</t>
  </si>
  <si>
    <t>Изолированный наконечник CPTA R 70</t>
  </si>
  <si>
    <t>ЛР-159</t>
  </si>
  <si>
    <r>
      <t>ВЛ-1003 ПС Ивановская магистраль  опора №172</t>
    </r>
    <r>
      <rPr>
        <u/>
        <sz val="12"/>
        <rFont val="Times New Roman"/>
        <family val="1"/>
        <charset val="204"/>
      </rPr>
      <t>;</t>
    </r>
    <r>
      <rPr>
        <sz val="12"/>
        <rFont val="Times New Roman"/>
        <family val="1"/>
        <charset val="204"/>
      </rPr>
      <t xml:space="preserve"> инвентарный № 150300015893</t>
    </r>
  </si>
  <si>
    <t>Замена анкерной деревянной опоры с разъединителем на анкерную железобетонную с разъединителем</t>
  </si>
  <si>
    <t>А10-2,КР-2</t>
  </si>
  <si>
    <t>Накладка (оголовок) ОГ-2 с серьгой</t>
  </si>
  <si>
    <t>Монтаж разъединителя</t>
  </si>
  <si>
    <t>Разъединитель РЛНД-1-10-II-400</t>
  </si>
  <si>
    <t>Привод ПРНЗ-10 У1</t>
  </si>
  <si>
    <t>Вал привода РА7</t>
  </si>
  <si>
    <t>Кронштейн РА1</t>
  </si>
  <si>
    <t>Кронштейн РА2</t>
  </si>
  <si>
    <t>Кронштейн РА4</t>
  </si>
  <si>
    <t>Кронштейн РА5</t>
  </si>
  <si>
    <t>Хомут Х-8</t>
  </si>
  <si>
    <t>Хомут Х-7</t>
  </si>
  <si>
    <t>Зажим аппаратный А2А-35-2Т</t>
  </si>
  <si>
    <t>Болт М 12*40</t>
  </si>
  <si>
    <t>Гайка М12</t>
  </si>
  <si>
    <t>Шайба 12</t>
  </si>
  <si>
    <t>ВЛ-1003 ПС Ивановская магистраль  опоры №№176,181,182,193,195,196,198 инвентарный№ 150300015893</t>
  </si>
  <si>
    <t>ВЛ-1003 ПС Ивановская магистраль пролет опор №№172-199;  инвентарный № 150300015893</t>
  </si>
  <si>
    <t>ВЛ-1003 ПС Ивановская магистраль  опоры №№173,174,175,177,180,183,184,185,186,187,189,190,191,192,194,197   инвентарный  № 150300015893</t>
  </si>
  <si>
    <t>Замена одностоечной деревянной опоры на одностоечную железобетонную</t>
  </si>
  <si>
    <t>ВЛ-1003 ПС Ивановская магистраль  опора № 178,188,199  инвентарный  № 150300015893</t>
  </si>
  <si>
    <t>Замена траверсы на А-образной железобетонной опоре 10 кВ</t>
  </si>
  <si>
    <t>А10-2</t>
  </si>
  <si>
    <t>Накладка (оголовок) ОГ-8 с серьгой</t>
  </si>
  <si>
    <t>Замена натяжной изолирующей подвески</t>
  </si>
  <si>
    <t>Замена неизолированного провода АС-35 на СИП 3 1х70:</t>
  </si>
  <si>
    <t>Демонтаж провода АС-35</t>
  </si>
  <si>
    <t>22 опоры</t>
  </si>
  <si>
    <t>Погрузка демонтированного провода  АС-35 (148 кг/км)</t>
  </si>
  <si>
    <t>опора №№140,150,161</t>
  </si>
  <si>
    <t>опоры №150,159,161</t>
  </si>
  <si>
    <t>опора №140</t>
  </si>
  <si>
    <t>ВЛ-1003 ПС Ивановская магистраль  опоры №№144,145,150,152,152,153,158;  инвентарный№ 150300015893</t>
  </si>
  <si>
    <t>ВЛ-1003 ПС Ивановская магистраль пролет опор №№140-161;  инвентарный № 150300015893</t>
  </si>
  <si>
    <t>ВЛ-1003 ПС Ивановская магистраль  опора № 159  инвентарный  № 150300015893</t>
  </si>
  <si>
    <t>Замена анкерной деревянной опоры на анкерную железобетонную</t>
  </si>
  <si>
    <t>ВЛ-1003 ПС Ивановская магистраль  опора № 150,161  инвентарный  № 150300015893</t>
  </si>
  <si>
    <t>ВЛ-1003 ПС Ивановская магистраль  опора № 140  инвентарный  № 150300015893</t>
  </si>
  <si>
    <t>Установка железобетонного подкоса</t>
  </si>
  <si>
    <t>1 подкос</t>
  </si>
  <si>
    <t>ВЛ-1003 ПС Ивановская магистраль  опоры №№141,142,143,146,147,148,149,154,155,156,157,160   инвентарный  № 150300015893</t>
  </si>
  <si>
    <t>39 опор</t>
  </si>
  <si>
    <t>опора №№204,217,227,234,242</t>
  </si>
  <si>
    <t>опоры №217,227,233</t>
  </si>
  <si>
    <t>опора №204,242</t>
  </si>
  <si>
    <t>ВЛ-1003 ПС Ивановская магистраль  опоры №№,210,215,219,224,225,228,237,238;  инвентарный№ 150300015893</t>
  </si>
  <si>
    <t>ВЛ-1003 ПС Ивановская магистраль пролет опор №№204-242;  инвентарный № 150300015893</t>
  </si>
  <si>
    <t>ВЛ-1003 ПС Ивановская магистраль  опора № 227  инвентарный  № 150300015893</t>
  </si>
  <si>
    <t>ВЛ-1003 ПС Ивановская магистраль  опора № 204  инвентарный  № 150300015893</t>
  </si>
  <si>
    <t>ВЛ-1003 ПС Ивановская магистраль  опора № 242  инвентарный  № 150300015893</t>
  </si>
  <si>
    <t>ВЛ-1003 ПС Ивановская магистраль  опора № 217,234  инвентарный  № 150300015893</t>
  </si>
  <si>
    <t>ВЛ-1003 ПС Ивановская магистраль  опоры №№205,206,207,208,209,211,212,213,214,216,218,220,221,222,223,226,229,230,231,232,233,235,236,239,240,241   инвентарный  № 150300015893</t>
  </si>
  <si>
    <t>ВЛ-1003 ПС Ивановская магистраль пролет опор №№263-ПИ ТП-327 (5,459 км); инвентарный № 150300015893</t>
  </si>
  <si>
    <t>опора №№263,273, 303, 329, 337</t>
  </si>
  <si>
    <t>опоры №273,283,293,303,316,329,337</t>
  </si>
  <si>
    <t>ТР-327,ПИ ТП-327</t>
  </si>
  <si>
    <t xml:space="preserve">опора №263 </t>
  </si>
  <si>
    <t>ВЛ-1003 ПС Ивановская магистраль  опоры №№ 288,325,327,331;  инвентарный№ 150300015893</t>
  </si>
  <si>
    <t>ВЛ-1003 ПС Ивановская магистраль пролет опор №№263-ПИ ТП-327;  инвентарный № 150300015893</t>
  </si>
  <si>
    <t>ВЛ-1003 ПС Ивановская магистраль  опора № 273  инвентарный  № 150300015893</t>
  </si>
  <si>
    <t>ВЛ-1003 ПС Ивановская магистраль  опора № 263,303,329,337,339  инвентарный  № 150300015893</t>
  </si>
  <si>
    <t>ВЛ-1003 ПС Ивановская магистраль  опора № 283,293,316  инвентарный  № 150300015893</t>
  </si>
  <si>
    <t>ВЛ-1003 ПС Ивановская магистраль  опоры №№264,265,266,267,268,269,270,271,272,274,275,276,277,278,279,280,281,282,284,285,286,287,289,290,291,292,294,295,296,297,298,299,300,301,302,304,305,306,307,308,309,310,311,312,313,314,315,317,318,319,320,321,322,323,324,326,327,328,330,332,333,334,335,336,338   инвентарный  № 150300015893</t>
  </si>
  <si>
    <t>январь 2024</t>
  </si>
  <si>
    <t>ВЛ-1004 ПС Валки отпайка на ТП-819 пролет опор №№155-1-35  (2,274 км); инвентарный № 150300016304</t>
  </si>
  <si>
    <t>ВЛ-1004 ПС Валки отпайка на ТП-869 пролет опор №№26-1-16  (0,933 км); инвентарный № 150300016309</t>
  </si>
  <si>
    <t>ВЛ-1004 ПС Валки отпайка на ТП-871 пролет опор №№26-37, 37-ПИ ТП-871  (0,845 км); инвентарный № 150300016310</t>
  </si>
  <si>
    <t>ВЛ-1004 ПС Валки отпайка на ТП- 814 пролет опор №№4-15,15-ПИ ТП-814  (0,626 км); инвентарный № 150300016312</t>
  </si>
  <si>
    <t>ВЛ-1004 ПС Валки отпайка на ТП-817 пролет опор №№12-27  (1,011км); инвентарный № 150300016314</t>
  </si>
  <si>
    <t>ВЛ-1004 ПС Валки магистраль пролет опор №№1-315 (21,351 км) инвентарный  № 150300084028</t>
  </si>
  <si>
    <t>Нижегородская обл., г. Дзержинск, ул. Советская д.4</t>
  </si>
  <si>
    <t>Условная середина ВЛ (п/о №№17-18)</t>
  </si>
  <si>
    <t>Условная середина ВЛ (п/о №№8-9)</t>
  </si>
  <si>
    <t>Условная середина ВЛ (п/о №№31-32)</t>
  </si>
  <si>
    <t>Условная середина ВЛ (п/о №№19-20)</t>
  </si>
  <si>
    <t>Условная середина ВЛ (п/о №№157-158)</t>
  </si>
  <si>
    <t>Борский район, с.Валки, пер.9 мая, 19а</t>
  </si>
  <si>
    <t xml:space="preserve">ВЛ-1007 ПС Борская магистраль пролет опор №№23-82 (3,692 км); инвентарный №  150300013725 </t>
  </si>
  <si>
    <t>Борский район, д.Редькино, 26</t>
  </si>
  <si>
    <t>Условная середина ВЛ (п/о №№52-53)</t>
  </si>
  <si>
    <t>ВЛ-1007 ПС Борская магистраль пролет опор №№12-23 (0,7 км); инвентарный № 150300015902</t>
  </si>
  <si>
    <t>ВЛ-1007 ПС Борская отпайка на ТП№511  пролеты опор №№62-1, 1-7 ПИ ТП-511 (0,411км)  инвентарный № 150300013735</t>
  </si>
  <si>
    <t>Условная середина ВЛ (п/о №№3-4)</t>
  </si>
  <si>
    <t>ВЛ-1007 ПС Борская отпайка на ТП№455  пролеты опор №№82-1, 1-13-ПИ КТПП-455 (0,874км)  инвентарный №150300011734</t>
  </si>
  <si>
    <t>Условная середина ВЛ (п/о №№6-7)</t>
  </si>
  <si>
    <t>13</t>
  </si>
  <si>
    <t>Замена неизолированного провода АС-35 на СИП 3 1х50:</t>
  </si>
  <si>
    <t>Вязка спиральная ВС-35-50</t>
  </si>
  <si>
    <t>опора №№1,12,20,35</t>
  </si>
  <si>
    <t>ЛР-586</t>
  </si>
  <si>
    <t>опоры №155,26, 12, 12а, 16, 20,29,31,32</t>
  </si>
  <si>
    <t>опора №12,12а,22,29,32,35</t>
  </si>
  <si>
    <t>ВЛ-1004 ПС Валки отпайка на ТП-819 опора №№ 2-11,13-15,17-19,21-28,30,33,34; инвентарный № 150300016304</t>
  </si>
  <si>
    <t>ВЛ-1004 ПС Валки отпайка на ТП-819 пролет опор №№155-1-35; инвентарный № 150300016304</t>
  </si>
  <si>
    <t>ВЛ-1004 ПС Валки отпайка на ТП-819  опора №№ 1,12а,16,20,29,31,32,35  инвентарный  № 150300016304</t>
  </si>
  <si>
    <t>ВЛ-1004 ПС Валки отпайка на ТП-819  опора №№ 12; инвентарный  № 150300016304</t>
  </si>
  <si>
    <t>Замена траверсы на сложной железобетонной опоре 10 кВ</t>
  </si>
  <si>
    <t>14</t>
  </si>
  <si>
    <t>Замена неизолированного провода АС-35 на СИП 3 1х35:</t>
  </si>
  <si>
    <t>Провод СИП-3 1х35</t>
  </si>
  <si>
    <t>опора №№10,16</t>
  </si>
  <si>
    <t>Зажим соединительный MJRP 35N</t>
  </si>
  <si>
    <t>Изолированный наконечник CPTA R 35</t>
  </si>
  <si>
    <t>оп.№1,ТР-869</t>
  </si>
  <si>
    <t>опоры №26,10,12</t>
  </si>
  <si>
    <t xml:space="preserve">ВЛ-1004 ПС Валки отпайка на ТП-869 опора №26 ; инвентарный № 150300016309 </t>
  </si>
  <si>
    <t>Установка дополнительной траверсы</t>
  </si>
  <si>
    <t>Траверса ТМ-61</t>
  </si>
  <si>
    <t>Опора №26</t>
  </si>
  <si>
    <t xml:space="preserve">ВЛ-1004 ПС Валки отпайка на ТП-869 опора №№ 29,2-9,11,12-15; инвентарный № 150300016309 </t>
  </si>
  <si>
    <t>ВЛ-1004 ПС Валки отпайка на ТП-869 пролет опор №№26-16; инвентарный № 150300016309</t>
  </si>
  <si>
    <t>ВЛ-1004 ПС Валки отпайка на ТП-869  опора №№ 1,12  инвентарный  № 150300016309</t>
  </si>
  <si>
    <t>ВЛ-1004 ПС Валки отпайка на ТП-869  опора №№ 10; инвентарный  № 150300016309</t>
  </si>
  <si>
    <t>ВЛ-1004 ПС Валки отпайка на ТП-869  опора №№ 1; инвентарный  № 150300016309</t>
  </si>
  <si>
    <t>РЛНД</t>
  </si>
  <si>
    <t>15</t>
  </si>
  <si>
    <t>ВЛ-1004 ПС Валки отпайка на ТП-871 пролет опор №№26-ПИ ТП-871  (0,845 км); инвентарный № 150300016310</t>
  </si>
  <si>
    <t>12 опор</t>
  </si>
  <si>
    <t>опора №№26а,37</t>
  </si>
  <si>
    <t>опора №37</t>
  </si>
  <si>
    <t>ТР-871</t>
  </si>
  <si>
    <t>опоры №26, 26А</t>
  </si>
  <si>
    <t>ВЛ-1004 ПС Валки отпайка на ТП-871 опора №№ 27-36; инвентарный № 150300016310</t>
  </si>
  <si>
    <t>ВЛ-1004 ПС Валки отпайка на ТП-871 пролет опор №№26А-37; инвентарный № 150300016310</t>
  </si>
  <si>
    <t>ВЛ-1004 ПС Валки отпайка на ТП-871  опора №№ 26а,37  инвентарный  № 150300016310</t>
  </si>
  <si>
    <t>16</t>
  </si>
  <si>
    <t>ВЛ-1004 ПС Валки отпайка на ТП- 814 пролет опор №№4-ПИ ТП-814  (0,626 км); инвентарный № 150300016312</t>
  </si>
  <si>
    <t>Опора №15</t>
  </si>
  <si>
    <t>ТР-814, ПИ ТП-814</t>
  </si>
  <si>
    <t>Опоры №4,8,13,14</t>
  </si>
  <si>
    <t>ВЛ-1004 ПС Валки отпайка на ТП-814 опора №№ 5,6,7,9,10,11,12; инвентарный № 150300016312</t>
  </si>
  <si>
    <t>ВЛ-1004 ПС Валки отпайка на ТП-819 пролет опор №№4-15; инвентарный № 150300016312</t>
  </si>
  <si>
    <t>ВЛ-1004 ПС Валки отпайка на ТП-814 опора №№ 8,14,15  инвентарный  № 150300016312</t>
  </si>
  <si>
    <t>ВЛ-1004 ПС Валки отпайка на ТП-814  опора №№ 13; инвентарный  № 150300016312</t>
  </si>
  <si>
    <t>17</t>
  </si>
  <si>
    <t>опора №№20</t>
  </si>
  <si>
    <t>ЛР-86</t>
  </si>
  <si>
    <t>Опоры №№12,20,25,27</t>
  </si>
  <si>
    <t>опоры №№12,13а,18,20,27</t>
  </si>
  <si>
    <t>ВЛ-1004 ПС Валки отпайка на ТП-817 опора №№13а, 21а,22,23,24,25,26 ; инвентарный № 150300016314</t>
  </si>
  <si>
    <t>ВЛ-1004 ПС Валки отпайка на ТП-817 пролет опор №№12-27; инвентарный № 150300016314</t>
  </si>
  <si>
    <t>ВЛ-1004 ПС Валки отпайка на ТП-817  опора №№12,27, 18, 20  инвентарный  № 150300016314</t>
  </si>
  <si>
    <t>ВЛ-1004 ПС Валки отпайка на ТП-817  опора №№ 21; инвентарный  № 150300016314</t>
  </si>
  <si>
    <t>Замена разъединителя</t>
  </si>
  <si>
    <t>КР-2</t>
  </si>
  <si>
    <t>ВЛ-1004 ПС Валки отпайка на ТП-817  опора № 21; инвентарный  № 150300016314</t>
  </si>
  <si>
    <t>Замена одностоечной железобетонной опоры на анкерную железобетонную</t>
  </si>
  <si>
    <t>ВЛ-1004 ПС Валки отпайка на ТП-817  опора № 13,14,15,16,17,19; инвентарный  № 150300016314</t>
  </si>
  <si>
    <t>Замена неизолированного провода АС-70 на СИП 3 1х70:</t>
  </si>
  <si>
    <t>опора №№13, 29, 45, 62, 79, 106, 117, 141, 155, 183, 203, 221, 226, 250, 277, 293, 315</t>
  </si>
  <si>
    <t xml:space="preserve">Демонтаж провода АС-70 </t>
  </si>
  <si>
    <t>Погрузка демонтированного провода  АС-70 (276 кг/км)</t>
  </si>
  <si>
    <t>Перевозка демонтированного провода  АС-70</t>
  </si>
  <si>
    <t>Выгрузка  демонтированного провода  АС-70 на складе</t>
  </si>
  <si>
    <t>опоры №13,29,45,62,74,79,88,97,106,117,130,141,146,155,165,180,183,193,203,213,221,226,237,250,257,262,272,277,286,293,295,306,</t>
  </si>
  <si>
    <t>РЛК-587</t>
  </si>
  <si>
    <t xml:space="preserve">опора №1,66,97,203,314 </t>
  </si>
  <si>
    <t>ВЛ-1004 ПС Валки магистраль пролет опор №№1-315 инвентарный  № 150300084028</t>
  </si>
  <si>
    <t>ВЛ-1004 ПС Валки магистраль опоры №№1,13,29,45,62,74,79,88,97,106,117,130,141,146,155,165,169,183,193,203,213,221,226,237,250,257,262,272,277,286,293,295,306,314 инвентарный  № 150300084028</t>
  </si>
  <si>
    <t>Замена траверсы на опоре 10 кВ</t>
  </si>
  <si>
    <t>ВЛ-1004 ПС Валки магистраль опоры №№130,203,213,306 инвентарный  № 150300084028</t>
  </si>
  <si>
    <t xml:space="preserve">Установка ЖБ подкоса к опоре 10 кВ </t>
  </si>
  <si>
    <t>июнь 2023</t>
  </si>
  <si>
    <t>Замена неизолированного провода АС-50 на СИП 3 1х70</t>
  </si>
  <si>
    <t>60 опор</t>
  </si>
  <si>
    <t>опора №№ 48, 60, 82</t>
  </si>
  <si>
    <t>Демонтаж провода АС-50</t>
  </si>
  <si>
    <t>Погрузка демонтированного провода  АС-50 (135 кг/км)</t>
  </si>
  <si>
    <t xml:space="preserve">Перевозка демонтированного провода  АС-50 </t>
  </si>
  <si>
    <t>Выгрузка  демонтированного провода  АС-50 на складе</t>
  </si>
  <si>
    <t>опоры №45, 48, 65, 68, 82</t>
  </si>
  <si>
    <t>опора №67, 77</t>
  </si>
  <si>
    <t>ВЛ-1007 ПС Борская магистраль  опоры №№35,45,47,48,50,53,55,57,65,69,81,82;  инвентарный №150300013725</t>
  </si>
  <si>
    <t>ВЛ-1007 ПС Борская магистраль;  инвентарный опоры № 24-82 №150300013725</t>
  </si>
  <si>
    <t>ВЛ-1007 ПС Борская магистраль  опоры № 32  инвентарный № 150300013725</t>
  </si>
  <si>
    <t>Замена одностоечной деревянной опоры на анкерную железобетонную</t>
  </si>
  <si>
    <t>ВЛ-1007 ПС Борская магистраль  опоры №№ 67  инвентарный №150300013725</t>
  </si>
  <si>
    <t>Замена анкерной деревянной опоры на анкерную железобетонную ответвительную</t>
  </si>
  <si>
    <t>ОА10-2</t>
  </si>
  <si>
    <t>ВЛ-1007 ПС Борская магистраль  опоры №№ 24,25,25а,26,27,28,29,30,31,33,34,36,37,38,39,40,41,42,43,46,49,51,52,54,56,58,59,60,61,62,63,64,66,70,71,72,73,74,77,78,79,80  инвентарный №150300013725</t>
  </si>
  <si>
    <t>ВЛ-1007 ПС Борская магистраль  опоры №№ 44,68,75,76  инвентарный №150300013725</t>
  </si>
  <si>
    <t>автодорога, пересечение с ВЛ-10 кВ</t>
  </si>
  <si>
    <t>Демонтаж провода А-50</t>
  </si>
  <si>
    <t>опора №№18</t>
  </si>
  <si>
    <t xml:space="preserve">Перевозка демонтированного провода  А-50 </t>
  </si>
  <si>
    <t>ВЛ-1007 ПС Борская магистраль  опоры №20; инвентарный №150300015902</t>
  </si>
  <si>
    <t xml:space="preserve">ВЛ-1007 ПС Борская магистраль опоры № 13,14,15,16,17,18,19,20,21,22,23  инвентарный №150300015902, </t>
  </si>
  <si>
    <t xml:space="preserve">ВЛ-1007 ПС Борская магистраль  опоры №13  инвентарный №150300015902, </t>
  </si>
  <si>
    <t>ВЛ-1007 ПС Борская магистраль  опоры № 21  инвентарный №150300015902</t>
  </si>
  <si>
    <t>ВЛ-1007 ПС Борская магистраль  опоры №№ 14,15,16,17,18,19,22,23  инвентарный №150300015902</t>
  </si>
  <si>
    <t>ВЛ-1007 ПС Борская отпайка на ТП№511  пролеты опор №№62-1, 1-7 ПИ ТП-511 (0,411км)  инвентарный №150300013735</t>
  </si>
  <si>
    <t>опора №№2</t>
  </si>
  <si>
    <t>опора №62</t>
  </si>
  <si>
    <t>ЛР-222, ТР-511</t>
  </si>
  <si>
    <t>ВЛ-1007 ПС Борская отпайка на ТП№511   опоры №№1,2,3,4,5,6,7   инвентарный №,№150300013735</t>
  </si>
  <si>
    <t>ВЛ-1007 ПС Борская отпайка на ТП№511  опора №62  инвентарный №150300013735</t>
  </si>
  <si>
    <t>ВЛ-1007 ПС Борская отпайка на ТП№455  пролеты опор №№82-1, 1-13-ПИ КТПП-455 (0,874км)  инвентарный №,150300011734</t>
  </si>
  <si>
    <t>опора №№2,13</t>
  </si>
  <si>
    <t>Погрузка демонтированного провода  АС-50 (195 кг/км)</t>
  </si>
  <si>
    <t>опора №82</t>
  </si>
  <si>
    <t>опора №7а</t>
  </si>
  <si>
    <t>ПИ ТП-455, ЛР-199</t>
  </si>
  <si>
    <t>ВЛ-1007 ПС Борская отпайка на ТП№455  пролеты опор №№82-1, 1-13-ПИ КТПП-455 (0,874км)  инвентарный № 150300011734</t>
  </si>
  <si>
    <t>ВЛ-1007 ПС Борская отпайка на ТП№455  опора №8  инвентарный № 150300011734</t>
  </si>
  <si>
    <t>на выполнение работ по ремонту ВЛ 6-10 кВ в Богородском, Борском РЭС для нужд филиала ПАО "Россети Центр и Приволжье" - "Нижновэнерго"  на 2023-2024 г.г.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</si>
</sst>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00"/>
    <numFmt numFmtId="166" formatCode="#,##0.000"/>
    <numFmt numFmtId="167" formatCode="#,##0.0000"/>
  </numFmts>
  <fonts count="1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8" fillId="0" borderId="0"/>
    <xf numFmtId="0" fontId="9" fillId="0" borderId="0"/>
    <xf numFmtId="0" fontId="10" fillId="0" borderId="0"/>
    <xf numFmtId="0" fontId="10" fillId="0" borderId="0"/>
  </cellStyleXfs>
  <cellXfs count="40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Border="1" applyAlignment="1"/>
    <xf numFmtId="0" fontId="2" fillId="0" borderId="8" xfId="0" applyFont="1" applyBorder="1"/>
    <xf numFmtId="0" fontId="7" fillId="0" borderId="0" xfId="0" applyFont="1" applyBorder="1"/>
    <xf numFmtId="0" fontId="2" fillId="0" borderId="8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0" fillId="0" borderId="0" xfId="0" applyFill="1" applyAlignment="1">
      <alignment horizontal="left"/>
    </xf>
    <xf numFmtId="0" fontId="0" fillId="2" borderId="0" xfId="0" applyFill="1"/>
    <xf numFmtId="0" fontId="7" fillId="0" borderId="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0" xfId="0" applyFont="1"/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28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166" fontId="6" fillId="0" borderId="18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Border="1"/>
    <xf numFmtId="0" fontId="7" fillId="0" borderId="1" xfId="0" applyFont="1" applyFill="1" applyBorder="1"/>
    <xf numFmtId="167" fontId="7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7" fillId="0" borderId="20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/>
    <xf numFmtId="0" fontId="7" fillId="3" borderId="1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3" xfId="0" applyFont="1" applyBorder="1"/>
    <xf numFmtId="0" fontId="7" fillId="4" borderId="1" xfId="0" applyFont="1" applyFill="1" applyBorder="1" applyAlignment="1">
      <alignment horizontal="center" vertical="center" wrapText="1"/>
    </xf>
    <xf numFmtId="165" fontId="7" fillId="4" borderId="1" xfId="0" applyNumberFormat="1" applyFont="1" applyFill="1" applyBorder="1" applyAlignment="1">
      <alignment horizontal="center" vertical="center" wrapText="1"/>
    </xf>
    <xf numFmtId="165" fontId="7" fillId="0" borderId="13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165" fontId="7" fillId="4" borderId="13" xfId="0" applyNumberFormat="1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4" fontId="6" fillId="3" borderId="3" xfId="0" applyNumberFormat="1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166" fontId="6" fillId="3" borderId="18" xfId="0" applyNumberFormat="1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6" fontId="6" fillId="3" borderId="32" xfId="0" applyNumberFormat="1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center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vertical="top" wrapText="1"/>
    </xf>
    <xf numFmtId="49" fontId="5" fillId="0" borderId="36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vertical="center" wrapText="1"/>
    </xf>
    <xf numFmtId="0" fontId="5" fillId="0" borderId="32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5" fillId="0" borderId="16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49" fontId="5" fillId="0" borderId="38" xfId="0" applyNumberFormat="1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vertical="center" wrapText="1"/>
    </xf>
    <xf numFmtId="0" fontId="5" fillId="0" borderId="20" xfId="0" applyFont="1" applyFill="1" applyBorder="1" applyAlignment="1">
      <alignment horizontal="center" vertical="center" wrapText="1"/>
    </xf>
    <xf numFmtId="49" fontId="5" fillId="0" borderId="40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left" vertical="center" wrapText="1"/>
    </xf>
    <xf numFmtId="49" fontId="5" fillId="0" borderId="30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wrapText="1"/>
    </xf>
    <xf numFmtId="49" fontId="5" fillId="0" borderId="28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6" fillId="0" borderId="26" xfId="0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6" fontId="6" fillId="0" borderId="3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top" wrapText="1"/>
    </xf>
    <xf numFmtId="0" fontId="5" fillId="0" borderId="20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13" fillId="0" borderId="43" xfId="0" applyFont="1" applyBorder="1"/>
    <xf numFmtId="0" fontId="5" fillId="0" borderId="2" xfId="0" applyFont="1" applyFill="1" applyBorder="1" applyAlignment="1">
      <alignment horizontal="center" vertical="center"/>
    </xf>
    <xf numFmtId="49" fontId="5" fillId="0" borderId="40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30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5" fillId="0" borderId="20" xfId="0" applyFont="1" applyFill="1" applyBorder="1" applyAlignment="1">
      <alignment horizontal="left" vertical="top" wrapText="1"/>
    </xf>
    <xf numFmtId="0" fontId="5" fillId="0" borderId="20" xfId="0" applyFont="1" applyFill="1" applyBorder="1" applyAlignment="1">
      <alignment horizontal="center" wrapText="1"/>
    </xf>
    <xf numFmtId="0" fontId="0" fillId="0" borderId="26" xfId="0" applyBorder="1" applyAlignment="1">
      <alignment horizontal="center" vertical="center" wrapText="1"/>
    </xf>
    <xf numFmtId="0" fontId="5" fillId="0" borderId="45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0" borderId="4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5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5" fillId="0" borderId="3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Border="1" applyAlignment="1">
      <alignment horizontal="left" wrapText="1"/>
    </xf>
    <xf numFmtId="0" fontId="14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top"/>
    </xf>
    <xf numFmtId="0" fontId="7" fillId="0" borderId="0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/>
    </xf>
    <xf numFmtId="49" fontId="5" fillId="0" borderId="37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9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3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left" vertical="center" wrapText="1"/>
    </xf>
    <xf numFmtId="0" fontId="15" fillId="4" borderId="41" xfId="0" applyFont="1" applyFill="1" applyBorder="1" applyAlignment="1">
      <alignment horizontal="left" vertical="center" wrapText="1"/>
    </xf>
    <xf numFmtId="0" fontId="15" fillId="4" borderId="40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15" fillId="4" borderId="24" xfId="0" applyFont="1" applyFill="1" applyBorder="1" applyAlignment="1">
      <alignment horizontal="left" vertical="center" wrapText="1"/>
    </xf>
    <xf numFmtId="0" fontId="15" fillId="4" borderId="42" xfId="0" applyFont="1" applyFill="1" applyBorder="1" applyAlignment="1">
      <alignment horizontal="left" vertical="center" wrapText="1"/>
    </xf>
    <xf numFmtId="0" fontId="15" fillId="4" borderId="10" xfId="0" applyFont="1" applyFill="1" applyBorder="1" applyAlignment="1">
      <alignment horizontal="left" vertical="center" wrapText="1"/>
    </xf>
    <xf numFmtId="49" fontId="6" fillId="0" borderId="9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34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3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42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center" vertical="center" wrapText="1"/>
    </xf>
    <xf numFmtId="49" fontId="5" fillId="0" borderId="37" xfId="0" applyNumberFormat="1" applyFont="1" applyFill="1" applyBorder="1" applyAlignment="1">
      <alignment horizontal="center" vertical="center" wrapText="1"/>
    </xf>
    <xf numFmtId="0" fontId="0" fillId="0" borderId="42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16" fillId="0" borderId="42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Fill="1" applyAlignment="1">
      <alignment horizontal="left" vertical="center" wrapText="1"/>
    </xf>
    <xf numFmtId="0" fontId="5" fillId="0" borderId="38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5" xfId="4"/>
    <cellStyle name="Обычный 3" xfId="3"/>
    <cellStyle name="Обычный 33" xfId="2"/>
  </cellStyles>
  <dxfs count="0"/>
  <tableStyles count="0" defaultTableStyle="TableStyleMedium2" defaultPivotStyle="PivotStyleLight16"/>
  <colors>
    <mruColors>
      <color rgb="FFCCFFFF"/>
      <color rgb="FFF2DCDB"/>
      <color rgb="FFE4DFEC"/>
      <color rgb="FFFFFFCC"/>
      <color rgb="FFDBE5F1"/>
      <color rgb="FFEBF1DE"/>
      <color rgb="FFFFFF99"/>
      <color rgb="FFE6B8B7"/>
      <color rgb="FFCC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5</xdr:row>
      <xdr:rowOff>28575</xdr:rowOff>
    </xdr:from>
    <xdr:ext cx="2012157" cy="721519"/>
    <xdr:pic>
      <xdr:nvPicPr>
        <xdr:cNvPr id="3" name="Рисунок 2" descr="нижновэнерго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628775"/>
          <a:ext cx="2012157" cy="7215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7"/>
  <sheetViews>
    <sheetView tabSelected="1" view="pageBreakPreview" zoomScaleNormal="100" zoomScaleSheetLayoutView="100" zoomScalePageLayoutView="40" workbookViewId="0">
      <selection activeCell="H37" sqref="H37"/>
    </sheetView>
  </sheetViews>
  <sheetFormatPr defaultColWidth="9.140625" defaultRowHeight="15.75" x14ac:dyDescent="0.25"/>
  <cols>
    <col min="1" max="1" width="9.140625" style="2" customWidth="1"/>
    <col min="2" max="16384" width="9.140625" style="2"/>
  </cols>
  <sheetData>
    <row r="2" spans="1:9" x14ac:dyDescent="0.25">
      <c r="G2" s="2" t="s">
        <v>0</v>
      </c>
    </row>
    <row r="3" spans="1:9" x14ac:dyDescent="0.25">
      <c r="G3" s="2" t="s">
        <v>1</v>
      </c>
    </row>
    <row r="4" spans="1:9" x14ac:dyDescent="0.25">
      <c r="G4" s="2" t="s">
        <v>69</v>
      </c>
    </row>
    <row r="6" spans="1:9" x14ac:dyDescent="0.25">
      <c r="A6"/>
    </row>
    <row r="12" spans="1:9" x14ac:dyDescent="0.25">
      <c r="A12" s="225" t="s">
        <v>2</v>
      </c>
      <c r="B12" s="225"/>
      <c r="C12" s="225"/>
      <c r="D12" s="225"/>
      <c r="E12" s="225"/>
      <c r="F12" s="225"/>
      <c r="G12" s="225"/>
      <c r="H12" s="225"/>
      <c r="I12" s="225"/>
    </row>
    <row r="13" spans="1:9" x14ac:dyDescent="0.25">
      <c r="A13" s="225" t="s">
        <v>70</v>
      </c>
      <c r="B13" s="225"/>
      <c r="C13" s="225"/>
      <c r="D13" s="225"/>
      <c r="E13" s="225"/>
      <c r="F13" s="225"/>
      <c r="G13" s="225"/>
      <c r="H13" s="225"/>
      <c r="I13" s="225"/>
    </row>
    <row r="14" spans="1:9" x14ac:dyDescent="0.25">
      <c r="A14" s="225"/>
      <c r="B14" s="225"/>
      <c r="C14" s="225"/>
      <c r="D14" s="225"/>
      <c r="E14" s="225"/>
      <c r="F14" s="225"/>
      <c r="G14" s="225"/>
      <c r="H14" s="225"/>
      <c r="I14" s="225"/>
    </row>
    <row r="15" spans="1:9" x14ac:dyDescent="0.25">
      <c r="A15" s="42"/>
      <c r="B15" s="42"/>
      <c r="C15" s="42"/>
      <c r="D15" s="42"/>
      <c r="E15" s="42"/>
      <c r="F15" s="42"/>
      <c r="G15" s="42"/>
      <c r="H15" s="42"/>
      <c r="I15" s="42"/>
    </row>
    <row r="16" spans="1:9" x14ac:dyDescent="0.25">
      <c r="A16" s="2" t="s">
        <v>3</v>
      </c>
      <c r="F16" s="2" t="s">
        <v>4</v>
      </c>
    </row>
    <row r="17" spans="1:10" ht="33" customHeight="1" x14ac:dyDescent="0.25">
      <c r="F17" s="228" t="s">
        <v>185</v>
      </c>
      <c r="G17" s="228"/>
      <c r="H17" s="228"/>
      <c r="I17" s="228"/>
    </row>
    <row r="18" spans="1:10" x14ac:dyDescent="0.25">
      <c r="F18" s="7" t="s">
        <v>186</v>
      </c>
    </row>
    <row r="19" spans="1:10" x14ac:dyDescent="0.25">
      <c r="F19" s="7" t="s">
        <v>187</v>
      </c>
    </row>
    <row r="20" spans="1:10" x14ac:dyDescent="0.25">
      <c r="A20" s="8"/>
      <c r="B20" s="8"/>
      <c r="C20" s="43"/>
      <c r="F20" s="8"/>
      <c r="G20" s="8"/>
      <c r="I20" s="43" t="s">
        <v>188</v>
      </c>
    </row>
    <row r="21" spans="1:10" x14ac:dyDescent="0.25">
      <c r="A21" s="8"/>
      <c r="B21" s="8"/>
      <c r="C21" s="43"/>
      <c r="F21" s="84"/>
      <c r="G21" s="84"/>
      <c r="H21" s="84"/>
      <c r="I21" s="2" t="s">
        <v>72</v>
      </c>
    </row>
    <row r="22" spans="1:10" x14ac:dyDescent="0.25">
      <c r="A22" s="43"/>
      <c r="B22" s="43"/>
      <c r="F22" s="43"/>
      <c r="G22" s="43"/>
      <c r="I22" s="43"/>
    </row>
    <row r="23" spans="1:10" x14ac:dyDescent="0.25">
      <c r="A23" s="43"/>
      <c r="B23" s="43"/>
      <c r="F23" s="43"/>
      <c r="G23" s="43"/>
    </row>
    <row r="24" spans="1:10" ht="20.25" x14ac:dyDescent="0.25">
      <c r="A24" s="226" t="s">
        <v>5</v>
      </c>
      <c r="B24" s="226"/>
      <c r="C24" s="226"/>
      <c r="D24" s="226"/>
      <c r="E24" s="226"/>
      <c r="F24" s="226"/>
      <c r="G24" s="226"/>
      <c r="H24" s="226"/>
      <c r="I24" s="226"/>
    </row>
    <row r="25" spans="1:10" ht="60.75" customHeight="1" x14ac:dyDescent="0.25">
      <c r="A25" s="229" t="s">
        <v>590</v>
      </c>
      <c r="B25" s="230"/>
      <c r="C25" s="230"/>
      <c r="D25" s="230"/>
      <c r="E25" s="230"/>
      <c r="F25" s="230"/>
      <c r="G25" s="230"/>
      <c r="H25" s="230"/>
      <c r="I25" s="230"/>
      <c r="J25" s="230"/>
    </row>
    <row r="26" spans="1:10" x14ac:dyDescent="0.25">
      <c r="A26" s="231" t="s">
        <v>56</v>
      </c>
      <c r="B26" s="231"/>
      <c r="C26" s="231"/>
      <c r="D26" s="231"/>
      <c r="E26" s="231"/>
      <c r="F26" s="231"/>
      <c r="G26" s="231"/>
      <c r="H26" s="231"/>
      <c r="I26" s="231"/>
      <c r="J26" s="231"/>
    </row>
    <row r="27" spans="1:10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</row>
    <row r="29" spans="1:10" x14ac:dyDescent="0.25">
      <c r="A29" s="232"/>
      <c r="B29" s="232"/>
      <c r="C29" s="232"/>
      <c r="D29" s="232"/>
      <c r="E29" s="232"/>
      <c r="F29" s="232"/>
      <c r="G29" s="232"/>
      <c r="H29" s="232"/>
      <c r="I29" s="232"/>
      <c r="J29" s="232"/>
    </row>
    <row r="30" spans="1:10" x14ac:dyDescent="0.25">
      <c r="A30" s="232"/>
      <c r="B30" s="232"/>
      <c r="C30" s="232"/>
      <c r="D30" s="232"/>
      <c r="E30" s="232"/>
      <c r="F30" s="232"/>
      <c r="G30" s="232"/>
      <c r="H30" s="232"/>
      <c r="I30" s="232"/>
      <c r="J30" s="232"/>
    </row>
    <row r="31" spans="1:10" x14ac:dyDescent="0.25">
      <c r="A31" s="233" t="s">
        <v>62</v>
      </c>
      <c r="B31" s="233"/>
      <c r="C31" s="233"/>
      <c r="D31" s="233"/>
      <c r="E31" s="233"/>
      <c r="F31" s="233"/>
      <c r="G31" s="233"/>
      <c r="H31" s="233"/>
      <c r="I31" s="233"/>
      <c r="J31" s="233"/>
    </row>
    <row r="32" spans="1:10" ht="16.5" customHeight="1" x14ac:dyDescent="0.25">
      <c r="A32" s="231" t="s">
        <v>57</v>
      </c>
      <c r="B32" s="231"/>
      <c r="C32" s="231"/>
      <c r="D32" s="231"/>
      <c r="E32" s="231"/>
      <c r="F32" s="231"/>
      <c r="G32" s="231"/>
      <c r="H32" s="231"/>
      <c r="I32" s="231"/>
      <c r="J32" s="231"/>
    </row>
    <row r="40" spans="1:9" ht="16.5" customHeight="1" x14ac:dyDescent="0.25"/>
    <row r="46" spans="1:9" x14ac:dyDescent="0.25">
      <c r="A46" s="227" t="s">
        <v>71</v>
      </c>
      <c r="B46" s="227"/>
      <c r="C46" s="227"/>
      <c r="D46" s="227"/>
      <c r="E46" s="227"/>
      <c r="F46" s="227"/>
      <c r="G46" s="227"/>
      <c r="H46" s="227"/>
      <c r="I46" s="227"/>
    </row>
    <row r="47" spans="1:9" x14ac:dyDescent="0.25">
      <c r="A47" s="225" t="s">
        <v>72</v>
      </c>
      <c r="B47" s="225"/>
      <c r="C47" s="225"/>
      <c r="D47" s="225"/>
      <c r="E47" s="225"/>
      <c r="F47" s="225"/>
      <c r="G47" s="225"/>
      <c r="H47" s="225"/>
      <c r="I47" s="225"/>
    </row>
  </sheetData>
  <mergeCells count="13">
    <mergeCell ref="A47:I47"/>
    <mergeCell ref="A25:J25"/>
    <mergeCell ref="A26:J26"/>
    <mergeCell ref="A29:J29"/>
    <mergeCell ref="A30:J30"/>
    <mergeCell ref="A31:J31"/>
    <mergeCell ref="A32:J32"/>
    <mergeCell ref="A12:I12"/>
    <mergeCell ref="A13:I13"/>
    <mergeCell ref="A14:I14"/>
    <mergeCell ref="A24:I24"/>
    <mergeCell ref="A46:I46"/>
    <mergeCell ref="F17:I17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9"/>
  <sheetViews>
    <sheetView view="pageBreakPreview" zoomScale="85" zoomScaleNormal="100" zoomScaleSheetLayoutView="85" workbookViewId="0">
      <pane ySplit="7" topLeftCell="A8" activePane="bottomLeft" state="frozen"/>
      <selection pane="bottomLeft" activeCell="C23" sqref="C23"/>
    </sheetView>
  </sheetViews>
  <sheetFormatPr defaultColWidth="9.140625" defaultRowHeight="15" x14ac:dyDescent="0.25"/>
  <cols>
    <col min="1" max="1" width="6.5703125" style="3" customWidth="1"/>
    <col min="2" max="2" width="14.42578125" style="3" customWidth="1"/>
    <col min="3" max="3" width="36.28515625" style="3" customWidth="1"/>
    <col min="4" max="7" width="8.7109375" style="3" customWidth="1"/>
    <col min="8" max="8" width="20.42578125" style="3" customWidth="1"/>
    <col min="9" max="9" width="23.5703125" style="3" customWidth="1"/>
    <col min="10" max="10" width="24.85546875" style="3" customWidth="1"/>
    <col min="11" max="11" width="24.5703125" style="3" customWidth="1"/>
    <col min="12" max="12" width="11.85546875" style="3" customWidth="1"/>
    <col min="13" max="13" width="11.140625" style="3" customWidth="1"/>
    <col min="14" max="14" width="16.42578125" style="3" customWidth="1"/>
    <col min="15" max="15" width="20.28515625" style="3" customWidth="1"/>
    <col min="16" max="106" width="8.85546875" style="3" customWidth="1"/>
    <col min="107" max="16384" width="9.140625" style="3"/>
  </cols>
  <sheetData>
    <row r="1" spans="1:19" ht="15.75" x14ac:dyDescent="0.25">
      <c r="A1" s="234" t="s">
        <v>6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</row>
    <row r="2" spans="1:19" ht="15.75" thickBot="1" x14ac:dyDescent="0.3"/>
    <row r="3" spans="1:19" ht="30" customHeight="1" x14ac:dyDescent="0.25">
      <c r="A3" s="247" t="s">
        <v>67</v>
      </c>
      <c r="B3" s="235" t="s">
        <v>41</v>
      </c>
      <c r="C3" s="235" t="s">
        <v>37</v>
      </c>
      <c r="D3" s="244" t="s">
        <v>13</v>
      </c>
      <c r="E3" s="244"/>
      <c r="F3" s="244"/>
      <c r="G3" s="244"/>
      <c r="H3" s="235" t="s">
        <v>7</v>
      </c>
      <c r="I3" s="235" t="s">
        <v>45</v>
      </c>
      <c r="J3" s="244" t="s">
        <v>8</v>
      </c>
      <c r="K3" s="244"/>
      <c r="L3" s="244" t="s">
        <v>46</v>
      </c>
      <c r="M3" s="244"/>
      <c r="N3" s="245"/>
    </row>
    <row r="4" spans="1:19" ht="30" customHeight="1" x14ac:dyDescent="0.25">
      <c r="A4" s="248"/>
      <c r="B4" s="236"/>
      <c r="C4" s="236"/>
      <c r="D4" s="246" t="s">
        <v>40</v>
      </c>
      <c r="E4" s="246"/>
      <c r="F4" s="246" t="s">
        <v>42</v>
      </c>
      <c r="G4" s="246"/>
      <c r="H4" s="236"/>
      <c r="I4" s="236"/>
      <c r="J4" s="250" t="s">
        <v>9</v>
      </c>
      <c r="K4" s="250" t="s">
        <v>50</v>
      </c>
      <c r="L4" s="238" t="s">
        <v>51</v>
      </c>
      <c r="M4" s="239"/>
      <c r="N4" s="240" t="s">
        <v>47</v>
      </c>
    </row>
    <row r="5" spans="1:19" ht="18.95" customHeight="1" x14ac:dyDescent="0.25">
      <c r="A5" s="248"/>
      <c r="B5" s="236"/>
      <c r="C5" s="236"/>
      <c r="D5" s="250" t="s">
        <v>12</v>
      </c>
      <c r="E5" s="250" t="s">
        <v>36</v>
      </c>
      <c r="F5" s="250" t="s">
        <v>43</v>
      </c>
      <c r="G5" s="250" t="s">
        <v>44</v>
      </c>
      <c r="H5" s="236"/>
      <c r="I5" s="236"/>
      <c r="J5" s="236"/>
      <c r="K5" s="236"/>
      <c r="L5" s="243" t="s">
        <v>48</v>
      </c>
      <c r="M5" s="243" t="s">
        <v>49</v>
      </c>
      <c r="N5" s="241"/>
    </row>
    <row r="6" spans="1:19" ht="43.5" customHeight="1" x14ac:dyDescent="0.25">
      <c r="A6" s="249"/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43"/>
      <c r="M6" s="243"/>
      <c r="N6" s="242"/>
    </row>
    <row r="7" spans="1:19" ht="16.5" thickBot="1" x14ac:dyDescent="0.3">
      <c r="A7" s="36">
        <v>1</v>
      </c>
      <c r="B7" s="37">
        <v>2</v>
      </c>
      <c r="C7" s="37">
        <v>3</v>
      </c>
      <c r="D7" s="37">
        <v>4</v>
      </c>
      <c r="E7" s="37">
        <v>5</v>
      </c>
      <c r="F7" s="37">
        <v>6</v>
      </c>
      <c r="G7" s="37">
        <v>7</v>
      </c>
      <c r="H7" s="37">
        <v>8</v>
      </c>
      <c r="I7" s="37">
        <v>9</v>
      </c>
      <c r="J7" s="37">
        <v>10</v>
      </c>
      <c r="K7" s="37">
        <v>11</v>
      </c>
      <c r="L7" s="37">
        <v>12</v>
      </c>
      <c r="M7" s="37">
        <v>13</v>
      </c>
      <c r="N7" s="38">
        <v>14</v>
      </c>
    </row>
    <row r="8" spans="1:19" s="16" customFormat="1" ht="62.25" customHeight="1" x14ac:dyDescent="0.25">
      <c r="A8" s="39">
        <v>1</v>
      </c>
      <c r="B8" s="19" t="s">
        <v>63</v>
      </c>
      <c r="C8" s="33" t="s">
        <v>122</v>
      </c>
      <c r="D8" s="19">
        <v>5.04</v>
      </c>
      <c r="E8" s="19">
        <v>5.04</v>
      </c>
      <c r="F8" s="19">
        <v>74</v>
      </c>
      <c r="G8" s="19">
        <v>72</v>
      </c>
      <c r="H8" s="28" t="s">
        <v>123</v>
      </c>
      <c r="I8" s="28" t="s">
        <v>66</v>
      </c>
      <c r="J8" s="28" t="s">
        <v>66</v>
      </c>
      <c r="K8" s="57" t="s">
        <v>123</v>
      </c>
      <c r="L8" s="34">
        <v>20</v>
      </c>
      <c r="M8" s="35">
        <v>1</v>
      </c>
      <c r="N8" s="40">
        <f>D8/2</f>
        <v>2.52</v>
      </c>
    </row>
    <row r="9" spans="1:19" s="16" customFormat="1" ht="50.1" customHeight="1" x14ac:dyDescent="0.25">
      <c r="A9" s="39">
        <v>2</v>
      </c>
      <c r="B9" s="19" t="s">
        <v>63</v>
      </c>
      <c r="C9" s="33" t="s">
        <v>207</v>
      </c>
      <c r="D9" s="19">
        <v>1.26</v>
      </c>
      <c r="E9" s="19">
        <v>1.26</v>
      </c>
      <c r="F9" s="19">
        <v>36</v>
      </c>
      <c r="G9" s="19">
        <v>36</v>
      </c>
      <c r="H9" s="78" t="s">
        <v>206</v>
      </c>
      <c r="I9" s="78" t="s">
        <v>66</v>
      </c>
      <c r="J9" s="78" t="s">
        <v>66</v>
      </c>
      <c r="K9" s="78" t="s">
        <v>123</v>
      </c>
      <c r="L9" s="34">
        <v>22</v>
      </c>
      <c r="M9" s="35">
        <v>1</v>
      </c>
      <c r="N9" s="40">
        <f>D9/2</f>
        <v>0.63</v>
      </c>
    </row>
    <row r="10" spans="1:19" s="16" customFormat="1" ht="50.1" customHeight="1" x14ac:dyDescent="0.25">
      <c r="A10" s="39">
        <v>3</v>
      </c>
      <c r="B10" s="19" t="s">
        <v>63</v>
      </c>
      <c r="C10" s="33" t="s">
        <v>208</v>
      </c>
      <c r="D10" s="19">
        <v>0.49</v>
      </c>
      <c r="E10" s="19">
        <v>0.49</v>
      </c>
      <c r="F10" s="19">
        <v>7</v>
      </c>
      <c r="G10" s="19">
        <v>7</v>
      </c>
      <c r="H10" s="78" t="s">
        <v>209</v>
      </c>
      <c r="I10" s="78" t="s">
        <v>66</v>
      </c>
      <c r="J10" s="78" t="s">
        <v>66</v>
      </c>
      <c r="K10" s="78" t="s">
        <v>209</v>
      </c>
      <c r="L10" s="34">
        <v>12</v>
      </c>
      <c r="M10" s="35">
        <v>1</v>
      </c>
      <c r="N10" s="40">
        <f>D10/2</f>
        <v>0.245</v>
      </c>
    </row>
    <row r="11" spans="1:19" s="16" customFormat="1" ht="50.1" customHeight="1" x14ac:dyDescent="0.25">
      <c r="A11" s="39">
        <v>4</v>
      </c>
      <c r="B11" s="19" t="s">
        <v>63</v>
      </c>
      <c r="C11" s="33" t="s">
        <v>239</v>
      </c>
      <c r="D11" s="19">
        <v>2.52</v>
      </c>
      <c r="E11" s="19">
        <v>2.52</v>
      </c>
      <c r="F11" s="19">
        <v>36</v>
      </c>
      <c r="G11" s="19">
        <v>36</v>
      </c>
      <c r="H11" s="78" t="s">
        <v>240</v>
      </c>
      <c r="I11" s="78" t="s">
        <v>66</v>
      </c>
      <c r="J11" s="78" t="s">
        <v>66</v>
      </c>
      <c r="K11" s="78" t="s">
        <v>240</v>
      </c>
      <c r="L11" s="34">
        <v>7</v>
      </c>
      <c r="M11" s="35">
        <v>0.5</v>
      </c>
      <c r="N11" s="40">
        <f>D11/2</f>
        <v>1.26</v>
      </c>
    </row>
    <row r="12" spans="1:19" s="16" customFormat="1" ht="50.1" customHeight="1" x14ac:dyDescent="0.25">
      <c r="A12" s="94">
        <v>5</v>
      </c>
      <c r="B12" s="95" t="s">
        <v>242</v>
      </c>
      <c r="C12" s="96" t="s">
        <v>243</v>
      </c>
      <c r="D12" s="95">
        <v>6.99</v>
      </c>
      <c r="E12" s="95">
        <v>6.99</v>
      </c>
      <c r="F12" s="95">
        <v>110</v>
      </c>
      <c r="G12" s="95">
        <v>14</v>
      </c>
      <c r="H12" s="69" t="s">
        <v>249</v>
      </c>
      <c r="I12" s="69" t="s">
        <v>456</v>
      </c>
      <c r="J12" s="69" t="s">
        <v>462</v>
      </c>
      <c r="K12" s="69" t="s">
        <v>244</v>
      </c>
      <c r="L12" s="97">
        <v>15</v>
      </c>
      <c r="M12" s="98">
        <v>2</v>
      </c>
      <c r="N12" s="99">
        <v>0.5</v>
      </c>
      <c r="O12" s="16">
        <v>1.1100000000000001</v>
      </c>
      <c r="P12" s="16">
        <v>77</v>
      </c>
      <c r="Q12" s="16">
        <v>64</v>
      </c>
      <c r="R12" s="16">
        <f t="shared" ref="R12:R29" si="0">P12-Q12+1</f>
        <v>14</v>
      </c>
      <c r="S12" s="16">
        <f>P12-R12/2</f>
        <v>70</v>
      </c>
    </row>
    <row r="13" spans="1:19" s="16" customFormat="1" ht="61.5" customHeight="1" x14ac:dyDescent="0.25">
      <c r="A13" s="100">
        <v>6</v>
      </c>
      <c r="B13" s="95" t="s">
        <v>242</v>
      </c>
      <c r="C13" s="96" t="s">
        <v>245</v>
      </c>
      <c r="D13" s="95">
        <v>6.99</v>
      </c>
      <c r="E13" s="95">
        <v>6.99</v>
      </c>
      <c r="F13" s="95">
        <v>110</v>
      </c>
      <c r="G13" s="101">
        <v>18</v>
      </c>
      <c r="H13" s="69" t="s">
        <v>249</v>
      </c>
      <c r="I13" s="69" t="s">
        <v>456</v>
      </c>
      <c r="J13" s="69" t="s">
        <v>462</v>
      </c>
      <c r="K13" s="69" t="s">
        <v>246</v>
      </c>
      <c r="L13" s="102">
        <v>15</v>
      </c>
      <c r="M13" s="103">
        <v>1</v>
      </c>
      <c r="N13" s="104">
        <v>0.5</v>
      </c>
      <c r="O13" s="16">
        <v>1.06</v>
      </c>
      <c r="P13" s="16">
        <v>18</v>
      </c>
      <c r="Q13" s="16">
        <v>1</v>
      </c>
      <c r="R13" s="16">
        <f t="shared" si="0"/>
        <v>18</v>
      </c>
      <c r="S13" s="16">
        <f t="shared" ref="S13:S29" si="1">P13-R13/2</f>
        <v>9</v>
      </c>
    </row>
    <row r="14" spans="1:19" s="16" customFormat="1" ht="50.1" customHeight="1" x14ac:dyDescent="0.25">
      <c r="A14" s="100">
        <v>7</v>
      </c>
      <c r="B14" s="95" t="s">
        <v>242</v>
      </c>
      <c r="C14" s="96" t="s">
        <v>247</v>
      </c>
      <c r="D14" s="95">
        <v>6.99</v>
      </c>
      <c r="E14" s="95">
        <v>6.99</v>
      </c>
      <c r="F14" s="95">
        <v>110</v>
      </c>
      <c r="G14" s="101">
        <v>14</v>
      </c>
      <c r="H14" s="69" t="s">
        <v>249</v>
      </c>
      <c r="I14" s="69" t="s">
        <v>456</v>
      </c>
      <c r="J14" s="69" t="s">
        <v>462</v>
      </c>
      <c r="K14" s="69" t="s">
        <v>248</v>
      </c>
      <c r="L14" s="102">
        <v>15</v>
      </c>
      <c r="M14" s="103">
        <v>2</v>
      </c>
      <c r="N14" s="104">
        <v>0.4</v>
      </c>
      <c r="O14" s="16">
        <v>0.82</v>
      </c>
      <c r="P14" s="16">
        <v>40</v>
      </c>
      <c r="Q14" s="16">
        <v>27</v>
      </c>
      <c r="R14" s="16">
        <f t="shared" si="0"/>
        <v>14</v>
      </c>
      <c r="S14" s="16">
        <f t="shared" si="1"/>
        <v>33</v>
      </c>
    </row>
    <row r="15" spans="1:19" s="16" customFormat="1" ht="50.1" customHeight="1" x14ac:dyDescent="0.25">
      <c r="A15" s="100">
        <v>8</v>
      </c>
      <c r="B15" s="95" t="s">
        <v>242</v>
      </c>
      <c r="C15" s="152" t="s">
        <v>463</v>
      </c>
      <c r="D15" s="101">
        <v>9.73</v>
      </c>
      <c r="E15" s="101">
        <v>9.73</v>
      </c>
      <c r="F15" s="101">
        <v>174</v>
      </c>
      <c r="G15" s="101">
        <v>60</v>
      </c>
      <c r="H15" s="69" t="s">
        <v>249</v>
      </c>
      <c r="I15" s="69" t="s">
        <v>456</v>
      </c>
      <c r="J15" s="69" t="s">
        <v>464</v>
      </c>
      <c r="K15" s="69" t="s">
        <v>465</v>
      </c>
      <c r="L15" s="102">
        <v>10</v>
      </c>
      <c r="M15" s="103">
        <v>1</v>
      </c>
      <c r="N15" s="104">
        <v>2</v>
      </c>
      <c r="O15" s="16">
        <v>3.6920000000000002</v>
      </c>
      <c r="P15" s="16">
        <v>82</v>
      </c>
      <c r="Q15" s="16">
        <v>23</v>
      </c>
      <c r="R15" s="16">
        <f t="shared" si="0"/>
        <v>60</v>
      </c>
      <c r="S15" s="16">
        <f t="shared" si="1"/>
        <v>52</v>
      </c>
    </row>
    <row r="16" spans="1:19" s="16" customFormat="1" ht="50.1" customHeight="1" x14ac:dyDescent="0.25">
      <c r="A16" s="100">
        <v>9</v>
      </c>
      <c r="B16" s="95" t="s">
        <v>242</v>
      </c>
      <c r="C16" s="152" t="s">
        <v>466</v>
      </c>
      <c r="D16" s="101">
        <v>9.73</v>
      </c>
      <c r="E16" s="101">
        <v>9.73</v>
      </c>
      <c r="F16" s="101">
        <v>174</v>
      </c>
      <c r="G16" s="101">
        <v>12</v>
      </c>
      <c r="H16" s="69" t="s">
        <v>249</v>
      </c>
      <c r="I16" s="69" t="s">
        <v>456</v>
      </c>
      <c r="J16" s="69" t="s">
        <v>464</v>
      </c>
      <c r="K16" s="69" t="s">
        <v>457</v>
      </c>
      <c r="L16" s="102">
        <v>10</v>
      </c>
      <c r="M16" s="103">
        <v>1</v>
      </c>
      <c r="N16" s="104">
        <v>0.5</v>
      </c>
      <c r="O16" s="16">
        <v>0.7</v>
      </c>
      <c r="P16" s="16">
        <v>23</v>
      </c>
      <c r="Q16" s="16">
        <v>12</v>
      </c>
      <c r="R16" s="16">
        <f t="shared" si="0"/>
        <v>12</v>
      </c>
      <c r="S16" s="16">
        <f t="shared" si="1"/>
        <v>17</v>
      </c>
    </row>
    <row r="17" spans="1:19" s="16" customFormat="1" ht="78.75" customHeight="1" x14ac:dyDescent="0.25">
      <c r="A17" s="100">
        <v>10</v>
      </c>
      <c r="B17" s="95" t="s">
        <v>242</v>
      </c>
      <c r="C17" s="152" t="s">
        <v>467</v>
      </c>
      <c r="D17" s="101">
        <v>9.73</v>
      </c>
      <c r="E17" s="101">
        <v>9.73</v>
      </c>
      <c r="F17" s="101">
        <v>174</v>
      </c>
      <c r="G17" s="101">
        <v>7</v>
      </c>
      <c r="H17" s="69" t="s">
        <v>249</v>
      </c>
      <c r="I17" s="69" t="s">
        <v>456</v>
      </c>
      <c r="J17" s="69" t="s">
        <v>464</v>
      </c>
      <c r="K17" s="69" t="s">
        <v>468</v>
      </c>
      <c r="L17" s="102">
        <v>10</v>
      </c>
      <c r="M17" s="103">
        <v>1</v>
      </c>
      <c r="N17" s="104">
        <v>0.2</v>
      </c>
      <c r="O17" s="16">
        <v>0.41099999999999998</v>
      </c>
      <c r="P17" s="16">
        <v>7</v>
      </c>
      <c r="Q17" s="16">
        <v>1</v>
      </c>
      <c r="R17" s="16">
        <f t="shared" si="0"/>
        <v>7</v>
      </c>
      <c r="S17" s="16">
        <f t="shared" si="1"/>
        <v>3.5</v>
      </c>
    </row>
    <row r="18" spans="1:19" s="16" customFormat="1" ht="64.5" customHeight="1" x14ac:dyDescent="0.25">
      <c r="A18" s="100">
        <v>11</v>
      </c>
      <c r="B18" s="95" t="s">
        <v>242</v>
      </c>
      <c r="C18" s="152" t="s">
        <v>469</v>
      </c>
      <c r="D18" s="101">
        <v>9.73</v>
      </c>
      <c r="E18" s="101">
        <v>9.73</v>
      </c>
      <c r="F18" s="101">
        <v>174</v>
      </c>
      <c r="G18" s="101">
        <v>13</v>
      </c>
      <c r="H18" s="69" t="s">
        <v>249</v>
      </c>
      <c r="I18" s="69" t="s">
        <v>456</v>
      </c>
      <c r="J18" s="69" t="s">
        <v>464</v>
      </c>
      <c r="K18" s="69" t="s">
        <v>470</v>
      </c>
      <c r="L18" s="102">
        <v>10</v>
      </c>
      <c r="M18" s="103">
        <v>1</v>
      </c>
      <c r="N18" s="104">
        <v>0.4</v>
      </c>
      <c r="O18" s="16">
        <v>0.874</v>
      </c>
      <c r="P18" s="16">
        <v>13</v>
      </c>
      <c r="Q18" s="16">
        <v>1</v>
      </c>
      <c r="R18" s="16">
        <f t="shared" si="0"/>
        <v>13</v>
      </c>
      <c r="S18" s="16">
        <f t="shared" si="1"/>
        <v>6.5</v>
      </c>
    </row>
    <row r="19" spans="1:19" s="16" customFormat="1" ht="50.1" customHeight="1" x14ac:dyDescent="0.25">
      <c r="A19" s="100">
        <v>12</v>
      </c>
      <c r="B19" s="95" t="s">
        <v>242</v>
      </c>
      <c r="C19" s="152" t="s">
        <v>328</v>
      </c>
      <c r="D19" s="101">
        <v>8.7530000000000001</v>
      </c>
      <c r="E19" s="101">
        <v>8.7530000000000001</v>
      </c>
      <c r="F19" s="101">
        <v>145</v>
      </c>
      <c r="G19" s="101">
        <v>92</v>
      </c>
      <c r="H19" s="69" t="s">
        <v>249</v>
      </c>
      <c r="I19" s="69" t="s">
        <v>456</v>
      </c>
      <c r="J19" s="69" t="s">
        <v>462</v>
      </c>
      <c r="K19" s="69" t="s">
        <v>329</v>
      </c>
      <c r="L19" s="102">
        <v>9</v>
      </c>
      <c r="M19" s="103">
        <v>3</v>
      </c>
      <c r="N19" s="104">
        <v>3</v>
      </c>
      <c r="O19" s="16">
        <v>5.73</v>
      </c>
      <c r="P19" s="16">
        <v>114</v>
      </c>
      <c r="Q19" s="16">
        <v>23</v>
      </c>
      <c r="R19" s="16">
        <f t="shared" si="0"/>
        <v>92</v>
      </c>
      <c r="S19" s="16">
        <f t="shared" si="1"/>
        <v>68</v>
      </c>
    </row>
    <row r="20" spans="1:19" s="16" customFormat="1" ht="50.1" customHeight="1" x14ac:dyDescent="0.25">
      <c r="A20" s="100">
        <v>13</v>
      </c>
      <c r="B20" s="95" t="s">
        <v>242</v>
      </c>
      <c r="C20" s="24" t="s">
        <v>364</v>
      </c>
      <c r="D20" s="82">
        <v>36.293999999999997</v>
      </c>
      <c r="E20" s="82">
        <v>36.293999999999997</v>
      </c>
      <c r="F20" s="82">
        <v>459</v>
      </c>
      <c r="G20" s="82">
        <v>22</v>
      </c>
      <c r="H20" s="69" t="s">
        <v>249</v>
      </c>
      <c r="I20" s="69" t="s">
        <v>456</v>
      </c>
      <c r="J20" s="69" t="s">
        <v>462</v>
      </c>
      <c r="K20" s="69" t="s">
        <v>365</v>
      </c>
      <c r="L20" s="32">
        <v>15</v>
      </c>
      <c r="M20" s="173">
        <v>3</v>
      </c>
      <c r="N20" s="174">
        <v>1</v>
      </c>
      <c r="O20" s="16">
        <v>1.4350000000000001</v>
      </c>
      <c r="P20" s="16">
        <v>161</v>
      </c>
      <c r="Q20" s="16">
        <v>140</v>
      </c>
      <c r="R20" s="16">
        <f t="shared" si="0"/>
        <v>22</v>
      </c>
      <c r="S20" s="16">
        <f t="shared" si="1"/>
        <v>150</v>
      </c>
    </row>
    <row r="21" spans="1:19" s="16" customFormat="1" ht="50.1" customHeight="1" x14ac:dyDescent="0.25">
      <c r="A21" s="100">
        <v>14</v>
      </c>
      <c r="B21" s="95" t="s">
        <v>242</v>
      </c>
      <c r="C21" s="24" t="s">
        <v>366</v>
      </c>
      <c r="D21" s="82">
        <v>36.293999999999997</v>
      </c>
      <c r="E21" s="82">
        <v>36.293999999999997</v>
      </c>
      <c r="F21" s="82">
        <v>459</v>
      </c>
      <c r="G21" s="82">
        <v>28</v>
      </c>
      <c r="H21" s="69" t="s">
        <v>249</v>
      </c>
      <c r="I21" s="69" t="s">
        <v>456</v>
      </c>
      <c r="J21" s="69" t="s">
        <v>462</v>
      </c>
      <c r="K21" s="69" t="s">
        <v>367</v>
      </c>
      <c r="L21" s="32">
        <v>15</v>
      </c>
      <c r="M21" s="173">
        <v>3</v>
      </c>
      <c r="N21" s="174">
        <v>1</v>
      </c>
      <c r="O21" s="16">
        <v>1.76</v>
      </c>
      <c r="P21" s="16">
        <v>199</v>
      </c>
      <c r="Q21" s="16">
        <v>172</v>
      </c>
      <c r="R21" s="16">
        <f t="shared" si="0"/>
        <v>28</v>
      </c>
      <c r="S21" s="16">
        <f t="shared" si="1"/>
        <v>185</v>
      </c>
    </row>
    <row r="22" spans="1:19" s="16" customFormat="1" ht="50.1" customHeight="1" x14ac:dyDescent="0.25">
      <c r="A22" s="100">
        <v>15</v>
      </c>
      <c r="B22" s="95" t="s">
        <v>242</v>
      </c>
      <c r="C22" s="24" t="s">
        <v>368</v>
      </c>
      <c r="D22" s="82">
        <v>36.293999999999997</v>
      </c>
      <c r="E22" s="82">
        <v>36.293999999999997</v>
      </c>
      <c r="F22" s="82">
        <v>459</v>
      </c>
      <c r="G22" s="82">
        <v>39</v>
      </c>
      <c r="H22" s="69" t="s">
        <v>249</v>
      </c>
      <c r="I22" s="69" t="s">
        <v>456</v>
      </c>
      <c r="J22" s="69" t="s">
        <v>462</v>
      </c>
      <c r="K22" s="69" t="s">
        <v>369</v>
      </c>
      <c r="L22" s="32">
        <v>15</v>
      </c>
      <c r="M22" s="173">
        <v>6</v>
      </c>
      <c r="N22" s="174">
        <v>1</v>
      </c>
      <c r="O22" s="16">
        <v>2.6549999999999998</v>
      </c>
      <c r="P22" s="16">
        <v>242</v>
      </c>
      <c r="Q22" s="16">
        <v>204</v>
      </c>
      <c r="R22" s="16">
        <f t="shared" si="0"/>
        <v>39</v>
      </c>
      <c r="S22" s="16">
        <f t="shared" si="1"/>
        <v>222.5</v>
      </c>
    </row>
    <row r="23" spans="1:19" s="16" customFormat="1" ht="50.1" customHeight="1" x14ac:dyDescent="0.25">
      <c r="A23" s="100">
        <v>16</v>
      </c>
      <c r="B23" s="95" t="s">
        <v>242</v>
      </c>
      <c r="C23" s="24" t="s">
        <v>370</v>
      </c>
      <c r="D23" s="82">
        <v>36.293999999999997</v>
      </c>
      <c r="E23" s="82">
        <v>36.293999999999997</v>
      </c>
      <c r="F23" s="82">
        <v>459</v>
      </c>
      <c r="G23" s="82">
        <v>77</v>
      </c>
      <c r="H23" s="69" t="s">
        <v>249</v>
      </c>
      <c r="I23" s="69" t="s">
        <v>456</v>
      </c>
      <c r="J23" s="69" t="s">
        <v>462</v>
      </c>
      <c r="K23" s="69" t="s">
        <v>371</v>
      </c>
      <c r="L23" s="32">
        <v>0</v>
      </c>
      <c r="M23" s="173">
        <v>15</v>
      </c>
      <c r="N23" s="174">
        <v>3</v>
      </c>
      <c r="O23" s="16">
        <v>5.45</v>
      </c>
      <c r="P23" s="16">
        <v>339</v>
      </c>
      <c r="Q23" s="16">
        <v>263</v>
      </c>
      <c r="R23" s="16">
        <f t="shared" si="0"/>
        <v>77</v>
      </c>
      <c r="S23" s="16">
        <f t="shared" si="1"/>
        <v>300.5</v>
      </c>
    </row>
    <row r="24" spans="1:19" s="16" customFormat="1" ht="50.1" customHeight="1" x14ac:dyDescent="0.25">
      <c r="A24" s="188">
        <v>17</v>
      </c>
      <c r="B24" s="95" t="s">
        <v>242</v>
      </c>
      <c r="C24" s="24" t="s">
        <v>450</v>
      </c>
      <c r="D24" s="82">
        <v>50.11</v>
      </c>
      <c r="E24" s="82">
        <v>50.11</v>
      </c>
      <c r="F24" s="82">
        <v>761</v>
      </c>
      <c r="G24" s="82">
        <v>35</v>
      </c>
      <c r="H24" s="69" t="s">
        <v>249</v>
      </c>
      <c r="I24" s="69" t="s">
        <v>456</v>
      </c>
      <c r="J24" s="69" t="s">
        <v>462</v>
      </c>
      <c r="K24" s="69" t="s">
        <v>457</v>
      </c>
      <c r="L24" s="32">
        <v>20</v>
      </c>
      <c r="M24" s="173">
        <v>2</v>
      </c>
      <c r="N24" s="174">
        <v>1</v>
      </c>
      <c r="O24" s="16">
        <v>2.274</v>
      </c>
      <c r="P24" s="16">
        <v>35</v>
      </c>
      <c r="Q24" s="16">
        <v>1</v>
      </c>
      <c r="R24" s="16">
        <f t="shared" si="0"/>
        <v>35</v>
      </c>
      <c r="S24" s="16">
        <f t="shared" si="1"/>
        <v>17.5</v>
      </c>
    </row>
    <row r="25" spans="1:19" s="16" customFormat="1" ht="50.1" customHeight="1" x14ac:dyDescent="0.25">
      <c r="A25" s="188">
        <v>18</v>
      </c>
      <c r="B25" s="95" t="s">
        <v>242</v>
      </c>
      <c r="C25" s="24" t="s">
        <v>451</v>
      </c>
      <c r="D25" s="82">
        <v>50.11</v>
      </c>
      <c r="E25" s="82">
        <v>50.11</v>
      </c>
      <c r="F25" s="82">
        <v>761</v>
      </c>
      <c r="G25" s="82">
        <v>16</v>
      </c>
      <c r="H25" s="69" t="s">
        <v>249</v>
      </c>
      <c r="I25" s="69" t="s">
        <v>456</v>
      </c>
      <c r="J25" s="69" t="s">
        <v>462</v>
      </c>
      <c r="K25" s="69" t="s">
        <v>458</v>
      </c>
      <c r="L25" s="32">
        <v>20</v>
      </c>
      <c r="M25" s="173">
        <v>1</v>
      </c>
      <c r="N25" s="174">
        <v>0.5</v>
      </c>
      <c r="O25" s="16">
        <v>0.93300000000000005</v>
      </c>
      <c r="P25" s="16">
        <v>16</v>
      </c>
      <c r="Q25" s="16">
        <v>1</v>
      </c>
      <c r="R25" s="16">
        <f t="shared" si="0"/>
        <v>16</v>
      </c>
      <c r="S25" s="16">
        <f t="shared" si="1"/>
        <v>8</v>
      </c>
    </row>
    <row r="26" spans="1:19" s="16" customFormat="1" ht="50.1" customHeight="1" x14ac:dyDescent="0.25">
      <c r="A26" s="188">
        <v>19</v>
      </c>
      <c r="B26" s="95" t="s">
        <v>242</v>
      </c>
      <c r="C26" s="24" t="s">
        <v>452</v>
      </c>
      <c r="D26" s="82">
        <v>50.11</v>
      </c>
      <c r="E26" s="82">
        <v>50.11</v>
      </c>
      <c r="F26" s="82">
        <v>761</v>
      </c>
      <c r="G26" s="82">
        <v>12</v>
      </c>
      <c r="H26" s="69" t="s">
        <v>249</v>
      </c>
      <c r="I26" s="69" t="s">
        <v>456</v>
      </c>
      <c r="J26" s="69" t="s">
        <v>462</v>
      </c>
      <c r="K26" s="69" t="s">
        <v>459</v>
      </c>
      <c r="L26" s="32">
        <v>20</v>
      </c>
      <c r="M26" s="173">
        <v>1</v>
      </c>
      <c r="N26" s="174">
        <v>0.5</v>
      </c>
      <c r="O26" s="16">
        <v>0.84499999999999997</v>
      </c>
      <c r="P26" s="16">
        <v>37</v>
      </c>
      <c r="Q26" s="16">
        <v>26</v>
      </c>
      <c r="R26" s="16">
        <f t="shared" si="0"/>
        <v>12</v>
      </c>
      <c r="S26" s="16">
        <f t="shared" si="1"/>
        <v>31</v>
      </c>
    </row>
    <row r="27" spans="1:19" ht="60" x14ac:dyDescent="0.25">
      <c r="A27" s="188">
        <v>20</v>
      </c>
      <c r="B27" s="95" t="s">
        <v>242</v>
      </c>
      <c r="C27" s="24" t="s">
        <v>453</v>
      </c>
      <c r="D27" s="82">
        <v>50.11</v>
      </c>
      <c r="E27" s="82">
        <v>50.11</v>
      </c>
      <c r="F27" s="82">
        <v>761</v>
      </c>
      <c r="G27" s="82">
        <v>12</v>
      </c>
      <c r="H27" s="69" t="s">
        <v>249</v>
      </c>
      <c r="I27" s="69" t="s">
        <v>456</v>
      </c>
      <c r="J27" s="69" t="s">
        <v>462</v>
      </c>
      <c r="K27" s="69" t="s">
        <v>246</v>
      </c>
      <c r="L27" s="32">
        <v>20</v>
      </c>
      <c r="M27" s="173">
        <v>1</v>
      </c>
      <c r="N27" s="174">
        <v>0.3</v>
      </c>
      <c r="O27" s="16">
        <v>0.626</v>
      </c>
      <c r="P27" s="16">
        <v>15</v>
      </c>
      <c r="Q27" s="16">
        <v>4</v>
      </c>
      <c r="R27" s="16">
        <f t="shared" si="0"/>
        <v>12</v>
      </c>
      <c r="S27" s="16">
        <f t="shared" si="1"/>
        <v>9</v>
      </c>
    </row>
    <row r="28" spans="1:19" ht="45" x14ac:dyDescent="0.25">
      <c r="A28" s="188">
        <v>21</v>
      </c>
      <c r="B28" s="95" t="s">
        <v>242</v>
      </c>
      <c r="C28" s="24" t="s">
        <v>454</v>
      </c>
      <c r="D28" s="82">
        <v>50.11</v>
      </c>
      <c r="E28" s="82">
        <v>50.11</v>
      </c>
      <c r="F28" s="82">
        <v>761</v>
      </c>
      <c r="G28" s="82">
        <v>16</v>
      </c>
      <c r="H28" s="69" t="s">
        <v>249</v>
      </c>
      <c r="I28" s="69" t="s">
        <v>456</v>
      </c>
      <c r="J28" s="69" t="s">
        <v>462</v>
      </c>
      <c r="K28" s="69" t="s">
        <v>460</v>
      </c>
      <c r="L28" s="32">
        <v>20</v>
      </c>
      <c r="M28" s="173">
        <v>1</v>
      </c>
      <c r="N28" s="174">
        <v>0.5</v>
      </c>
      <c r="O28" s="16">
        <v>1.0109999999999999</v>
      </c>
      <c r="P28" s="16">
        <v>27</v>
      </c>
      <c r="Q28" s="16">
        <v>12</v>
      </c>
      <c r="R28" s="16">
        <f t="shared" si="0"/>
        <v>16</v>
      </c>
      <c r="S28" s="16">
        <f t="shared" si="1"/>
        <v>19</v>
      </c>
    </row>
    <row r="29" spans="1:19" ht="45" x14ac:dyDescent="0.25">
      <c r="A29" s="188">
        <v>22</v>
      </c>
      <c r="B29" s="95" t="s">
        <v>242</v>
      </c>
      <c r="C29" s="24" t="s">
        <v>455</v>
      </c>
      <c r="D29" s="82">
        <v>50.11</v>
      </c>
      <c r="E29" s="82">
        <v>50.11</v>
      </c>
      <c r="F29" s="82">
        <v>761</v>
      </c>
      <c r="G29" s="82">
        <v>315</v>
      </c>
      <c r="H29" s="69" t="s">
        <v>249</v>
      </c>
      <c r="I29" s="69" t="s">
        <v>456</v>
      </c>
      <c r="J29" s="69" t="s">
        <v>462</v>
      </c>
      <c r="K29" s="69" t="s">
        <v>461</v>
      </c>
      <c r="L29" s="32">
        <v>20</v>
      </c>
      <c r="M29" s="173">
        <v>10</v>
      </c>
      <c r="N29" s="174">
        <v>10</v>
      </c>
      <c r="O29" s="16">
        <v>21.350999999999999</v>
      </c>
      <c r="P29" s="16">
        <v>315</v>
      </c>
      <c r="Q29" s="16">
        <v>1</v>
      </c>
      <c r="R29" s="16">
        <f t="shared" si="0"/>
        <v>315</v>
      </c>
      <c r="S29" s="16">
        <f t="shared" si="1"/>
        <v>157.5</v>
      </c>
    </row>
  </sheetData>
  <autoFilter ref="A7:DB8"/>
  <mergeCells count="21">
    <mergeCell ref="H3:H6"/>
    <mergeCell ref="G5:G6"/>
    <mergeCell ref="F5:F6"/>
    <mergeCell ref="E5:E6"/>
    <mergeCell ref="D5:D6"/>
    <mergeCell ref="A1:N1"/>
    <mergeCell ref="C3:C6"/>
    <mergeCell ref="L4:M4"/>
    <mergeCell ref="N4:N6"/>
    <mergeCell ref="L5:L6"/>
    <mergeCell ref="M5:M6"/>
    <mergeCell ref="J3:K3"/>
    <mergeCell ref="L3:N3"/>
    <mergeCell ref="D4:E4"/>
    <mergeCell ref="B3:B6"/>
    <mergeCell ref="A3:A6"/>
    <mergeCell ref="K4:K6"/>
    <mergeCell ref="J4:J6"/>
    <mergeCell ref="I3:I6"/>
    <mergeCell ref="D3:G3"/>
    <mergeCell ref="F4:G4"/>
  </mergeCells>
  <printOptions horizontalCentered="1"/>
  <pageMargins left="0.39370078740157483" right="0.39370078740157483" top="0.78740157480314965" bottom="0.59055118110236227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Q1317"/>
  <sheetViews>
    <sheetView zoomScale="85" zoomScaleNormal="85" workbookViewId="0">
      <pane xSplit="3" ySplit="4" topLeftCell="D1213" activePane="bottomRight" state="frozen"/>
      <selection pane="topRight" activeCell="D1" sqref="D1"/>
      <selection pane="bottomLeft" activeCell="A6" sqref="A6"/>
      <selection pane="bottomRight" activeCell="T1225" sqref="T1225"/>
    </sheetView>
  </sheetViews>
  <sheetFormatPr defaultRowHeight="15" x14ac:dyDescent="0.25"/>
  <cols>
    <col min="1" max="1" width="6.140625" style="25" customWidth="1"/>
    <col min="2" max="2" width="6.140625" style="25" hidden="1" customWidth="1"/>
    <col min="3" max="3" width="12.7109375" style="26" customWidth="1"/>
    <col min="4" max="4" width="9.85546875" style="22" customWidth="1"/>
    <col min="5" max="5" width="46.42578125" style="22" customWidth="1"/>
    <col min="6" max="6" width="46.5703125" style="22" customWidth="1"/>
    <col min="7" max="8" width="9.140625" style="22"/>
    <col min="9" max="9" width="46.140625" style="22" customWidth="1"/>
    <col min="10" max="12" width="9.140625" style="22"/>
    <col min="13" max="13" width="18.140625" style="22" customWidth="1"/>
    <col min="14" max="14" width="12" style="29" customWidth="1"/>
    <col min="15" max="16384" width="9.140625" style="22"/>
  </cols>
  <sheetData>
    <row r="1" spans="1:121" ht="48.75" customHeight="1" thickBot="1" x14ac:dyDescent="0.3">
      <c r="A1" s="327" t="s">
        <v>26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9"/>
    </row>
    <row r="2" spans="1:121" x14ac:dyDescent="0.25">
      <c r="A2" s="330" t="s">
        <v>14</v>
      </c>
      <c r="B2" s="318" t="s">
        <v>97</v>
      </c>
      <c r="C2" s="318" t="s">
        <v>41</v>
      </c>
      <c r="D2" s="318" t="s">
        <v>15</v>
      </c>
      <c r="E2" s="332" t="s">
        <v>23</v>
      </c>
      <c r="F2" s="332" t="s">
        <v>24</v>
      </c>
      <c r="G2" s="332" t="s">
        <v>16</v>
      </c>
      <c r="H2" s="332" t="s">
        <v>17</v>
      </c>
      <c r="I2" s="333" t="s">
        <v>18</v>
      </c>
      <c r="J2" s="334"/>
      <c r="K2" s="334"/>
      <c r="L2" s="335"/>
      <c r="M2" s="332" t="s">
        <v>19</v>
      </c>
      <c r="N2" s="339" t="s">
        <v>20</v>
      </c>
    </row>
    <row r="3" spans="1:121" x14ac:dyDescent="0.25">
      <c r="A3" s="331"/>
      <c r="B3" s="303"/>
      <c r="C3" s="303"/>
      <c r="D3" s="303"/>
      <c r="E3" s="306"/>
      <c r="F3" s="306"/>
      <c r="G3" s="306"/>
      <c r="H3" s="306"/>
      <c r="I3" s="336"/>
      <c r="J3" s="337"/>
      <c r="K3" s="337"/>
      <c r="L3" s="338"/>
      <c r="M3" s="306"/>
      <c r="N3" s="340"/>
    </row>
    <row r="4" spans="1:121" ht="45" x14ac:dyDescent="0.25">
      <c r="A4" s="331"/>
      <c r="B4" s="303"/>
      <c r="C4" s="303"/>
      <c r="D4" s="303"/>
      <c r="E4" s="308"/>
      <c r="F4" s="308"/>
      <c r="G4" s="308"/>
      <c r="H4" s="308"/>
      <c r="I4" s="17" t="s">
        <v>21</v>
      </c>
      <c r="J4" s="17" t="s">
        <v>16</v>
      </c>
      <c r="K4" s="17" t="s">
        <v>22</v>
      </c>
      <c r="L4" s="17" t="s">
        <v>38</v>
      </c>
      <c r="M4" s="308"/>
      <c r="N4" s="341"/>
    </row>
    <row r="5" spans="1:121" ht="15.75" thickBot="1" x14ac:dyDescent="0.3">
      <c r="A5" s="53">
        <v>1</v>
      </c>
      <c r="B5" s="17"/>
      <c r="C5" s="44">
        <v>3</v>
      </c>
      <c r="D5" s="44">
        <v>4</v>
      </c>
      <c r="E5" s="44">
        <v>5</v>
      </c>
      <c r="F5" s="30">
        <v>6</v>
      </c>
      <c r="G5" s="27">
        <v>7</v>
      </c>
      <c r="H5" s="27">
        <v>8</v>
      </c>
      <c r="I5" s="27">
        <v>9</v>
      </c>
      <c r="J5" s="27">
        <v>10</v>
      </c>
      <c r="K5" s="27">
        <v>11</v>
      </c>
      <c r="L5" s="27">
        <v>12</v>
      </c>
      <c r="M5" s="27">
        <v>13</v>
      </c>
      <c r="N5" s="31">
        <v>14</v>
      </c>
    </row>
    <row r="6" spans="1:121" s="47" customFormat="1" ht="24.75" customHeight="1" x14ac:dyDescent="0.25">
      <c r="A6" s="342">
        <v>3</v>
      </c>
      <c r="B6" s="342" t="s">
        <v>73</v>
      </c>
      <c r="C6" s="342" t="s">
        <v>63</v>
      </c>
      <c r="D6" s="342" t="s">
        <v>205</v>
      </c>
      <c r="E6" s="313" t="s">
        <v>128</v>
      </c>
      <c r="F6" s="85" t="s">
        <v>99</v>
      </c>
      <c r="G6" s="85" t="s">
        <v>53</v>
      </c>
      <c r="H6" s="86">
        <v>5.04</v>
      </c>
      <c r="I6" s="55"/>
      <c r="J6" s="55"/>
      <c r="K6" s="55"/>
      <c r="L6" s="55"/>
      <c r="M6" s="45"/>
      <c r="N6" s="55" t="s">
        <v>98</v>
      </c>
      <c r="O6" s="23"/>
      <c r="P6" s="23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</row>
    <row r="7" spans="1:121" s="47" customFormat="1" ht="31.5" customHeight="1" x14ac:dyDescent="0.25">
      <c r="A7" s="342"/>
      <c r="B7" s="342"/>
      <c r="C7" s="342"/>
      <c r="D7" s="342"/>
      <c r="E7" s="313"/>
      <c r="F7" s="55" t="s">
        <v>100</v>
      </c>
      <c r="G7" s="55" t="s">
        <v>54</v>
      </c>
      <c r="H7" s="48">
        <f>H6*189*3/1000</f>
        <v>2.8576800000000002</v>
      </c>
      <c r="I7" s="55"/>
      <c r="J7" s="55"/>
      <c r="K7" s="55"/>
      <c r="L7" s="55"/>
      <c r="M7" s="45"/>
      <c r="N7" s="55"/>
      <c r="O7" s="23"/>
      <c r="P7" s="23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</row>
    <row r="8" spans="1:121" s="47" customFormat="1" ht="30" customHeight="1" x14ac:dyDescent="0.25">
      <c r="A8" s="342"/>
      <c r="B8" s="342"/>
      <c r="C8" s="342"/>
      <c r="D8" s="342"/>
      <c r="E8" s="313"/>
      <c r="F8" s="55" t="s">
        <v>101</v>
      </c>
      <c r="G8" s="55" t="s">
        <v>54</v>
      </c>
      <c r="H8" s="48">
        <f>H6*189*3/1000</f>
        <v>2.8576800000000002</v>
      </c>
      <c r="I8" s="55"/>
      <c r="J8" s="55"/>
      <c r="K8" s="55"/>
      <c r="L8" s="55"/>
      <c r="M8" s="45"/>
      <c r="N8" s="55"/>
      <c r="O8" s="23"/>
      <c r="P8" s="23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</row>
    <row r="9" spans="1:121" s="47" customFormat="1" ht="31.5" customHeight="1" x14ac:dyDescent="0.25">
      <c r="A9" s="342"/>
      <c r="B9" s="342"/>
      <c r="C9" s="342"/>
      <c r="D9" s="342"/>
      <c r="E9" s="313"/>
      <c r="F9" s="55" t="s">
        <v>102</v>
      </c>
      <c r="G9" s="55" t="s">
        <v>54</v>
      </c>
      <c r="H9" s="48">
        <f>H6*189*3/1000</f>
        <v>2.8576800000000002</v>
      </c>
      <c r="I9" s="55"/>
      <c r="J9" s="55"/>
      <c r="K9" s="55"/>
      <c r="L9" s="55"/>
      <c r="M9" s="45"/>
      <c r="N9" s="55"/>
      <c r="O9" s="23"/>
      <c r="P9" s="23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</row>
    <row r="10" spans="1:121" s="47" customFormat="1" ht="24.75" customHeight="1" x14ac:dyDescent="0.25">
      <c r="A10" s="342"/>
      <c r="B10" s="342"/>
      <c r="C10" s="342"/>
      <c r="D10" s="342"/>
      <c r="E10" s="313"/>
      <c r="F10" s="303" t="s">
        <v>103</v>
      </c>
      <c r="G10" s="303" t="s">
        <v>53</v>
      </c>
      <c r="H10" s="314">
        <v>5.04</v>
      </c>
      <c r="I10" s="55" t="s">
        <v>104</v>
      </c>
      <c r="J10" s="55" t="s">
        <v>55</v>
      </c>
      <c r="K10" s="49">
        <f>H10*3</f>
        <v>15.120000000000001</v>
      </c>
      <c r="L10" s="50">
        <f>H6*3*1.045</f>
        <v>15.8004</v>
      </c>
      <c r="M10" s="55"/>
      <c r="N10" s="55" t="s">
        <v>74</v>
      </c>
      <c r="O10" s="23"/>
      <c r="P10" s="23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</row>
    <row r="11" spans="1:121" s="47" customFormat="1" ht="30" customHeight="1" x14ac:dyDescent="0.25">
      <c r="A11" s="342"/>
      <c r="B11" s="342"/>
      <c r="C11" s="342"/>
      <c r="D11" s="342"/>
      <c r="E11" s="313"/>
      <c r="F11" s="303"/>
      <c r="G11" s="303"/>
      <c r="H11" s="314"/>
      <c r="I11" s="66" t="s">
        <v>76</v>
      </c>
      <c r="J11" s="55" t="s">
        <v>52</v>
      </c>
      <c r="K11" s="49">
        <v>3</v>
      </c>
      <c r="L11" s="55">
        <v>30</v>
      </c>
      <c r="M11" s="55"/>
      <c r="N11" s="55"/>
      <c r="O11" s="23"/>
      <c r="P11" s="23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</row>
    <row r="12" spans="1:121" s="47" customFormat="1" ht="30.75" customHeight="1" x14ac:dyDescent="0.25">
      <c r="A12" s="342"/>
      <c r="B12" s="342"/>
      <c r="C12" s="342"/>
      <c r="D12" s="342"/>
      <c r="E12" s="313"/>
      <c r="F12" s="305" t="s">
        <v>124</v>
      </c>
      <c r="G12" s="58" t="s">
        <v>52</v>
      </c>
      <c r="H12" s="60">
        <v>4</v>
      </c>
      <c r="I12" s="66" t="s">
        <v>125</v>
      </c>
      <c r="J12" s="58" t="s">
        <v>52</v>
      </c>
      <c r="K12" s="49">
        <v>3</v>
      </c>
      <c r="L12" s="58">
        <v>12</v>
      </c>
      <c r="M12" s="58"/>
      <c r="N12" s="65"/>
      <c r="O12" s="23"/>
      <c r="P12" s="23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</row>
    <row r="13" spans="1:121" s="47" customFormat="1" ht="30.75" customHeight="1" x14ac:dyDescent="0.25">
      <c r="A13" s="342"/>
      <c r="B13" s="342"/>
      <c r="C13" s="342"/>
      <c r="D13" s="342"/>
      <c r="E13" s="313"/>
      <c r="F13" s="308"/>
      <c r="G13" s="58" t="s">
        <v>39</v>
      </c>
      <c r="H13" s="60">
        <v>50</v>
      </c>
      <c r="I13" s="66" t="s">
        <v>126</v>
      </c>
      <c r="J13" s="58" t="s">
        <v>52</v>
      </c>
      <c r="K13" s="49">
        <v>1</v>
      </c>
      <c r="L13" s="58">
        <v>50</v>
      </c>
      <c r="M13" s="58"/>
      <c r="N13" s="65"/>
      <c r="O13" s="23"/>
      <c r="P13" s="23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</row>
    <row r="14" spans="1:121" s="47" customFormat="1" ht="30" customHeight="1" x14ac:dyDescent="0.25">
      <c r="A14" s="342"/>
      <c r="B14" s="342"/>
      <c r="C14" s="342"/>
      <c r="D14" s="342"/>
      <c r="E14" s="313"/>
      <c r="F14" s="59" t="s">
        <v>105</v>
      </c>
      <c r="G14" s="55" t="s">
        <v>52</v>
      </c>
      <c r="H14" s="60">
        <v>7</v>
      </c>
      <c r="I14" s="66" t="s">
        <v>106</v>
      </c>
      <c r="J14" s="55" t="s">
        <v>52</v>
      </c>
      <c r="K14" s="49">
        <v>3</v>
      </c>
      <c r="L14" s="55">
        <v>21</v>
      </c>
      <c r="M14" s="55"/>
      <c r="N14" s="55"/>
      <c r="O14" s="23"/>
      <c r="P14" s="23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</row>
    <row r="15" spans="1:121" s="47" customFormat="1" ht="31.5" customHeight="1" x14ac:dyDescent="0.25">
      <c r="A15" s="342"/>
      <c r="B15" s="342"/>
      <c r="C15" s="342"/>
      <c r="D15" s="342"/>
      <c r="E15" s="313"/>
      <c r="F15" s="55" t="s">
        <v>77</v>
      </c>
      <c r="G15" s="55" t="s">
        <v>52</v>
      </c>
      <c r="H15" s="55">
        <v>11</v>
      </c>
      <c r="I15" s="67" t="s">
        <v>78</v>
      </c>
      <c r="J15" s="67" t="s">
        <v>52</v>
      </c>
      <c r="K15" s="49">
        <v>3</v>
      </c>
      <c r="L15" s="67">
        <v>33</v>
      </c>
      <c r="M15" s="55"/>
      <c r="N15" s="55"/>
      <c r="O15" s="23"/>
      <c r="P15" s="23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</row>
    <row r="16" spans="1:121" s="47" customFormat="1" ht="24.75" customHeight="1" x14ac:dyDescent="0.25">
      <c r="A16" s="342"/>
      <c r="B16" s="342"/>
      <c r="C16" s="342"/>
      <c r="D16" s="342"/>
      <c r="E16" s="303" t="s">
        <v>166</v>
      </c>
      <c r="F16" s="303" t="s">
        <v>164</v>
      </c>
      <c r="G16" s="303" t="s">
        <v>52</v>
      </c>
      <c r="H16" s="303">
        <v>34</v>
      </c>
      <c r="I16" s="67" t="s">
        <v>79</v>
      </c>
      <c r="J16" s="67" t="s">
        <v>52</v>
      </c>
      <c r="K16" s="49">
        <v>1</v>
      </c>
      <c r="L16" s="67">
        <v>34</v>
      </c>
      <c r="M16" s="55"/>
      <c r="N16" s="55"/>
      <c r="O16" s="23"/>
      <c r="P16" s="23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</row>
    <row r="17" spans="1:121" s="47" customFormat="1" ht="24.75" customHeight="1" x14ac:dyDescent="0.25">
      <c r="A17" s="342"/>
      <c r="B17" s="342"/>
      <c r="C17" s="342"/>
      <c r="D17" s="342"/>
      <c r="E17" s="303"/>
      <c r="F17" s="303"/>
      <c r="G17" s="303"/>
      <c r="H17" s="303"/>
      <c r="I17" s="67" t="s">
        <v>80</v>
      </c>
      <c r="J17" s="67" t="s">
        <v>52</v>
      </c>
      <c r="K17" s="49">
        <v>6</v>
      </c>
      <c r="L17" s="67">
        <v>204</v>
      </c>
      <c r="M17" s="55"/>
      <c r="N17" s="55"/>
      <c r="O17" s="23"/>
      <c r="P17" s="23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</row>
    <row r="18" spans="1:121" s="47" customFormat="1" ht="24.75" customHeight="1" x14ac:dyDescent="0.25">
      <c r="A18" s="342"/>
      <c r="B18" s="342"/>
      <c r="C18" s="342"/>
      <c r="D18" s="342"/>
      <c r="E18" s="303"/>
      <c r="F18" s="303"/>
      <c r="G18" s="303"/>
      <c r="H18" s="303"/>
      <c r="I18" s="67" t="s">
        <v>75</v>
      </c>
      <c r="J18" s="67" t="s">
        <v>52</v>
      </c>
      <c r="K18" s="49">
        <v>3</v>
      </c>
      <c r="L18" s="67">
        <v>102</v>
      </c>
      <c r="M18" s="55"/>
      <c r="N18" s="55"/>
      <c r="O18" s="23"/>
      <c r="P18" s="23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</row>
    <row r="19" spans="1:121" s="47" customFormat="1" ht="24.75" customHeight="1" x14ac:dyDescent="0.25">
      <c r="A19" s="342"/>
      <c r="B19" s="342"/>
      <c r="C19" s="342"/>
      <c r="D19" s="342"/>
      <c r="E19" s="303"/>
      <c r="F19" s="303"/>
      <c r="G19" s="303"/>
      <c r="H19" s="303"/>
      <c r="I19" s="67" t="s">
        <v>82</v>
      </c>
      <c r="J19" s="67" t="s">
        <v>52</v>
      </c>
      <c r="K19" s="49">
        <v>6</v>
      </c>
      <c r="L19" s="67">
        <v>204</v>
      </c>
      <c r="M19" s="55"/>
      <c r="N19" s="55"/>
      <c r="O19" s="23"/>
      <c r="P19" s="23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</row>
    <row r="20" spans="1:121" s="47" customFormat="1" ht="24.75" customHeight="1" x14ac:dyDescent="0.25">
      <c r="A20" s="342"/>
      <c r="B20" s="342"/>
      <c r="C20" s="342"/>
      <c r="D20" s="342"/>
      <c r="E20" s="303"/>
      <c r="F20" s="303"/>
      <c r="G20" s="303"/>
      <c r="H20" s="303"/>
      <c r="I20" s="67" t="s">
        <v>81</v>
      </c>
      <c r="J20" s="67" t="s">
        <v>52</v>
      </c>
      <c r="K20" s="49">
        <v>6</v>
      </c>
      <c r="L20" s="67">
        <v>204</v>
      </c>
      <c r="M20" s="55"/>
      <c r="N20" s="55"/>
      <c r="O20" s="23"/>
      <c r="P20" s="23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</row>
    <row r="21" spans="1:121" s="47" customFormat="1" ht="24.75" customHeight="1" x14ac:dyDescent="0.25">
      <c r="A21" s="342"/>
      <c r="B21" s="342"/>
      <c r="C21" s="342"/>
      <c r="D21" s="342"/>
      <c r="E21" s="303"/>
      <c r="F21" s="303"/>
      <c r="G21" s="303"/>
      <c r="H21" s="303"/>
      <c r="I21" s="67" t="s">
        <v>107</v>
      </c>
      <c r="J21" s="67" t="s">
        <v>52</v>
      </c>
      <c r="K21" s="49">
        <v>1</v>
      </c>
      <c r="L21" s="67">
        <v>34</v>
      </c>
      <c r="M21" s="55"/>
      <c r="N21" s="55"/>
      <c r="O21" s="23"/>
      <c r="P21" s="23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</row>
    <row r="22" spans="1:121" s="47" customFormat="1" ht="24.75" customHeight="1" x14ac:dyDescent="0.25">
      <c r="A22" s="342"/>
      <c r="B22" s="342"/>
      <c r="C22" s="342"/>
      <c r="D22" s="342"/>
      <c r="E22" s="303"/>
      <c r="F22" s="303"/>
      <c r="G22" s="303"/>
      <c r="H22" s="303"/>
      <c r="I22" s="67" t="s">
        <v>83</v>
      </c>
      <c r="J22" s="67" t="s">
        <v>52</v>
      </c>
      <c r="K22" s="67">
        <v>1</v>
      </c>
      <c r="L22" s="67">
        <v>34</v>
      </c>
      <c r="M22" s="55"/>
      <c r="N22" s="55"/>
      <c r="O22" s="23"/>
      <c r="P22" s="23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</row>
    <row r="23" spans="1:121" s="47" customFormat="1" ht="24.75" customHeight="1" x14ac:dyDescent="0.25">
      <c r="A23" s="342"/>
      <c r="B23" s="342"/>
      <c r="C23" s="342"/>
      <c r="D23" s="342"/>
      <c r="E23" s="305" t="s">
        <v>167</v>
      </c>
      <c r="F23" s="305" t="s">
        <v>183</v>
      </c>
      <c r="G23" s="305" t="s">
        <v>52</v>
      </c>
      <c r="H23" s="305">
        <v>2</v>
      </c>
      <c r="I23" s="67" t="s">
        <v>154</v>
      </c>
      <c r="J23" s="67" t="s">
        <v>52</v>
      </c>
      <c r="K23" s="67">
        <v>1</v>
      </c>
      <c r="L23" s="67">
        <v>2</v>
      </c>
      <c r="M23" s="61"/>
      <c r="N23" s="67"/>
      <c r="O23" s="23"/>
      <c r="P23" s="23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</row>
    <row r="24" spans="1:121" s="47" customFormat="1" ht="24.75" customHeight="1" x14ac:dyDescent="0.25">
      <c r="A24" s="342"/>
      <c r="B24" s="342"/>
      <c r="C24" s="342"/>
      <c r="D24" s="342"/>
      <c r="E24" s="306"/>
      <c r="F24" s="306"/>
      <c r="G24" s="306"/>
      <c r="H24" s="306"/>
      <c r="I24" s="67" t="s">
        <v>160</v>
      </c>
      <c r="J24" s="67" t="s">
        <v>52</v>
      </c>
      <c r="K24" s="67">
        <v>1</v>
      </c>
      <c r="L24" s="67">
        <v>2</v>
      </c>
      <c r="M24" s="61"/>
      <c r="N24" s="67"/>
      <c r="O24" s="23"/>
      <c r="P24" s="23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</row>
    <row r="25" spans="1:121" s="47" customFormat="1" ht="24.75" customHeight="1" x14ac:dyDescent="0.25">
      <c r="A25" s="342"/>
      <c r="B25" s="342"/>
      <c r="C25" s="342"/>
      <c r="D25" s="342"/>
      <c r="E25" s="306"/>
      <c r="F25" s="306"/>
      <c r="G25" s="306"/>
      <c r="H25" s="306"/>
      <c r="I25" s="67" t="s">
        <v>155</v>
      </c>
      <c r="J25" s="67" t="s">
        <v>52</v>
      </c>
      <c r="K25" s="67">
        <v>1</v>
      </c>
      <c r="L25" s="67">
        <v>2</v>
      </c>
      <c r="M25" s="61"/>
      <c r="N25" s="67"/>
      <c r="O25" s="23"/>
      <c r="P25" s="23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</row>
    <row r="26" spans="1:121" s="47" customFormat="1" ht="24.75" customHeight="1" x14ac:dyDescent="0.25">
      <c r="A26" s="342"/>
      <c r="B26" s="342"/>
      <c r="C26" s="342"/>
      <c r="D26" s="342"/>
      <c r="E26" s="306"/>
      <c r="F26" s="306"/>
      <c r="G26" s="306"/>
      <c r="H26" s="306"/>
      <c r="I26" s="67" t="s">
        <v>156</v>
      </c>
      <c r="J26" s="67" t="s">
        <v>39</v>
      </c>
      <c r="K26" s="67">
        <v>1</v>
      </c>
      <c r="L26" s="67">
        <v>2</v>
      </c>
      <c r="M26" s="61"/>
      <c r="N26" s="67"/>
      <c r="O26" s="23"/>
      <c r="P26" s="23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</row>
    <row r="27" spans="1:121" s="47" customFormat="1" ht="24.75" customHeight="1" x14ac:dyDescent="0.25">
      <c r="A27" s="342"/>
      <c r="B27" s="342"/>
      <c r="C27" s="342"/>
      <c r="D27" s="342"/>
      <c r="E27" s="306"/>
      <c r="F27" s="306"/>
      <c r="G27" s="306"/>
      <c r="H27" s="306"/>
      <c r="I27" s="67" t="s">
        <v>135</v>
      </c>
      <c r="J27" s="69" t="s">
        <v>39</v>
      </c>
      <c r="K27" s="69">
        <v>1</v>
      </c>
      <c r="L27" s="69">
        <v>2</v>
      </c>
      <c r="M27" s="61"/>
      <c r="N27" s="64"/>
      <c r="O27" s="23"/>
      <c r="P27" s="23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</row>
    <row r="28" spans="1:121" s="47" customFormat="1" ht="23.25" customHeight="1" x14ac:dyDescent="0.25">
      <c r="A28" s="342"/>
      <c r="B28" s="342"/>
      <c r="C28" s="342"/>
      <c r="D28" s="342"/>
      <c r="E28" s="306"/>
      <c r="F28" s="306"/>
      <c r="G28" s="306"/>
      <c r="H28" s="306"/>
      <c r="I28" s="67" t="s">
        <v>136</v>
      </c>
      <c r="J28" s="69" t="s">
        <v>52</v>
      </c>
      <c r="K28" s="69">
        <v>1</v>
      </c>
      <c r="L28" s="69">
        <v>2</v>
      </c>
      <c r="M28" s="61"/>
      <c r="N28" s="64"/>
      <c r="O28" s="23"/>
      <c r="P28" s="23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</row>
    <row r="29" spans="1:121" s="47" customFormat="1" ht="18.75" customHeight="1" x14ac:dyDescent="0.25">
      <c r="A29" s="342"/>
      <c r="B29" s="342"/>
      <c r="C29" s="342"/>
      <c r="D29" s="342"/>
      <c r="E29" s="306"/>
      <c r="F29" s="306"/>
      <c r="G29" s="306"/>
      <c r="H29" s="306"/>
      <c r="I29" s="67" t="s">
        <v>137</v>
      </c>
      <c r="J29" s="69" t="s">
        <v>52</v>
      </c>
      <c r="K29" s="69">
        <v>4</v>
      </c>
      <c r="L29" s="69">
        <v>8</v>
      </c>
      <c r="M29" s="61"/>
      <c r="N29" s="64"/>
      <c r="O29" s="23"/>
      <c r="P29" s="23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</row>
    <row r="30" spans="1:121" s="47" customFormat="1" ht="21" customHeight="1" x14ac:dyDescent="0.25">
      <c r="A30" s="342"/>
      <c r="B30" s="342"/>
      <c r="C30" s="342"/>
      <c r="D30" s="342"/>
      <c r="E30" s="306"/>
      <c r="F30" s="306"/>
      <c r="G30" s="306"/>
      <c r="H30" s="306"/>
      <c r="I30" s="67" t="s">
        <v>138</v>
      </c>
      <c r="J30" s="69" t="s">
        <v>52</v>
      </c>
      <c r="K30" s="69">
        <v>4</v>
      </c>
      <c r="L30" s="69">
        <v>8</v>
      </c>
      <c r="M30" s="61"/>
      <c r="N30" s="64"/>
      <c r="O30" s="23"/>
      <c r="P30" s="23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</row>
    <row r="31" spans="1:121" s="47" customFormat="1" ht="18" customHeight="1" x14ac:dyDescent="0.25">
      <c r="A31" s="342"/>
      <c r="B31" s="342"/>
      <c r="C31" s="342"/>
      <c r="D31" s="342"/>
      <c r="E31" s="306"/>
      <c r="F31" s="306"/>
      <c r="G31" s="306"/>
      <c r="H31" s="306"/>
      <c r="I31" s="67" t="s">
        <v>139</v>
      </c>
      <c r="J31" s="69" t="s">
        <v>52</v>
      </c>
      <c r="K31" s="69">
        <v>4</v>
      </c>
      <c r="L31" s="69">
        <v>8</v>
      </c>
      <c r="M31" s="61"/>
      <c r="N31" s="64"/>
      <c r="O31" s="23"/>
      <c r="P31" s="23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</row>
    <row r="32" spans="1:121" s="47" customFormat="1" ht="19.5" customHeight="1" x14ac:dyDescent="0.25">
      <c r="A32" s="342"/>
      <c r="B32" s="342"/>
      <c r="C32" s="342"/>
      <c r="D32" s="342"/>
      <c r="E32" s="306"/>
      <c r="F32" s="306"/>
      <c r="G32" s="306"/>
      <c r="H32" s="306"/>
      <c r="I32" s="67" t="s">
        <v>140</v>
      </c>
      <c r="J32" s="69" t="s">
        <v>52</v>
      </c>
      <c r="K32" s="69">
        <v>4</v>
      </c>
      <c r="L32" s="69">
        <v>8</v>
      </c>
      <c r="M32" s="61"/>
      <c r="N32" s="64"/>
      <c r="O32" s="23"/>
      <c r="P32" s="23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</row>
    <row r="33" spans="1:121" s="47" customFormat="1" ht="18" customHeight="1" x14ac:dyDescent="0.25">
      <c r="A33" s="342"/>
      <c r="B33" s="342"/>
      <c r="C33" s="342"/>
      <c r="D33" s="342"/>
      <c r="E33" s="306"/>
      <c r="F33" s="306"/>
      <c r="G33" s="306"/>
      <c r="H33" s="306"/>
      <c r="I33" s="67" t="s">
        <v>141</v>
      </c>
      <c r="J33" s="69" t="s">
        <v>52</v>
      </c>
      <c r="K33" s="69">
        <v>8</v>
      </c>
      <c r="L33" s="69">
        <v>16</v>
      </c>
      <c r="M33" s="61"/>
      <c r="N33" s="64"/>
      <c r="O33" s="23"/>
      <c r="P33" s="23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</row>
    <row r="34" spans="1:121" s="47" customFormat="1" ht="20.25" customHeight="1" x14ac:dyDescent="0.25">
      <c r="A34" s="342"/>
      <c r="B34" s="342"/>
      <c r="C34" s="342"/>
      <c r="D34" s="342"/>
      <c r="E34" s="306"/>
      <c r="F34" s="306"/>
      <c r="G34" s="306"/>
      <c r="H34" s="306"/>
      <c r="I34" s="67" t="s">
        <v>142</v>
      </c>
      <c r="J34" s="69" t="s">
        <v>52</v>
      </c>
      <c r="K34" s="69">
        <v>4</v>
      </c>
      <c r="L34" s="69">
        <v>8</v>
      </c>
      <c r="M34" s="61"/>
      <c r="N34" s="64"/>
      <c r="O34" s="23"/>
      <c r="P34" s="23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</row>
    <row r="35" spans="1:121" s="47" customFormat="1" ht="18.75" customHeight="1" x14ac:dyDescent="0.25">
      <c r="A35" s="342"/>
      <c r="B35" s="342"/>
      <c r="C35" s="342"/>
      <c r="D35" s="342"/>
      <c r="E35" s="306"/>
      <c r="F35" s="306"/>
      <c r="G35" s="306"/>
      <c r="H35" s="306"/>
      <c r="I35" s="67" t="s">
        <v>143</v>
      </c>
      <c r="J35" s="69" t="s">
        <v>52</v>
      </c>
      <c r="K35" s="69">
        <v>6</v>
      </c>
      <c r="L35" s="69">
        <v>12</v>
      </c>
      <c r="M35" s="61"/>
      <c r="N35" s="64"/>
      <c r="O35" s="23"/>
      <c r="P35" s="23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</row>
    <row r="36" spans="1:121" s="47" customFormat="1" ht="18.75" customHeight="1" x14ac:dyDescent="0.25">
      <c r="A36" s="342"/>
      <c r="B36" s="342"/>
      <c r="C36" s="342"/>
      <c r="D36" s="342"/>
      <c r="E36" s="306"/>
      <c r="F36" s="306"/>
      <c r="G36" s="306"/>
      <c r="H36" s="306"/>
      <c r="I36" s="67" t="s">
        <v>144</v>
      </c>
      <c r="J36" s="69" t="s">
        <v>52</v>
      </c>
      <c r="K36" s="69">
        <v>12</v>
      </c>
      <c r="L36" s="69">
        <v>24</v>
      </c>
      <c r="M36" s="61"/>
      <c r="N36" s="67"/>
      <c r="O36" s="23"/>
      <c r="P36" s="23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</row>
    <row r="37" spans="1:121" s="47" customFormat="1" ht="18.75" customHeight="1" x14ac:dyDescent="0.25">
      <c r="A37" s="342"/>
      <c r="B37" s="342"/>
      <c r="C37" s="342"/>
      <c r="D37" s="342"/>
      <c r="E37" s="306"/>
      <c r="F37" s="306"/>
      <c r="G37" s="306"/>
      <c r="H37" s="306"/>
      <c r="I37" s="67" t="s">
        <v>145</v>
      </c>
      <c r="J37" s="69" t="s">
        <v>52</v>
      </c>
      <c r="K37" s="69">
        <v>6</v>
      </c>
      <c r="L37" s="69">
        <v>12</v>
      </c>
      <c r="M37" s="61"/>
      <c r="N37" s="67"/>
      <c r="O37" s="23"/>
      <c r="P37" s="23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</row>
    <row r="38" spans="1:121" s="47" customFormat="1" ht="21" customHeight="1" x14ac:dyDescent="0.25">
      <c r="A38" s="342"/>
      <c r="B38" s="342"/>
      <c r="C38" s="342"/>
      <c r="D38" s="342"/>
      <c r="E38" s="306"/>
      <c r="F38" s="306"/>
      <c r="G38" s="306"/>
      <c r="H38" s="306"/>
      <c r="I38" s="67" t="s">
        <v>146</v>
      </c>
      <c r="J38" s="69" t="s">
        <v>52</v>
      </c>
      <c r="K38" s="69">
        <v>8</v>
      </c>
      <c r="L38" s="69">
        <v>16</v>
      </c>
      <c r="M38" s="61"/>
      <c r="N38" s="64"/>
      <c r="O38" s="23"/>
      <c r="P38" s="23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</row>
    <row r="39" spans="1:121" s="47" customFormat="1" ht="21" customHeight="1" x14ac:dyDescent="0.25">
      <c r="A39" s="342"/>
      <c r="B39" s="342"/>
      <c r="C39" s="342"/>
      <c r="D39" s="342"/>
      <c r="E39" s="306"/>
      <c r="F39" s="306"/>
      <c r="G39" s="306"/>
      <c r="H39" s="306"/>
      <c r="I39" s="67" t="s">
        <v>147</v>
      </c>
      <c r="J39" s="69" t="s">
        <v>52</v>
      </c>
      <c r="K39" s="69">
        <v>8</v>
      </c>
      <c r="L39" s="69">
        <v>16</v>
      </c>
      <c r="M39" s="61"/>
      <c r="N39" s="67"/>
      <c r="O39" s="23"/>
      <c r="P39" s="23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</row>
    <row r="40" spans="1:121" s="47" customFormat="1" ht="21.75" customHeight="1" x14ac:dyDescent="0.25">
      <c r="A40" s="342"/>
      <c r="B40" s="342"/>
      <c r="C40" s="342"/>
      <c r="D40" s="342"/>
      <c r="E40" s="306"/>
      <c r="F40" s="306"/>
      <c r="G40" s="306"/>
      <c r="H40" s="306"/>
      <c r="I40" s="67" t="s">
        <v>148</v>
      </c>
      <c r="J40" s="69" t="s">
        <v>52</v>
      </c>
      <c r="K40" s="69">
        <v>8</v>
      </c>
      <c r="L40" s="69">
        <v>16</v>
      </c>
      <c r="M40" s="61"/>
      <c r="N40" s="64"/>
      <c r="O40" s="23"/>
      <c r="P40" s="23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</row>
    <row r="41" spans="1:121" s="47" customFormat="1" ht="21.75" customHeight="1" x14ac:dyDescent="0.25">
      <c r="A41" s="342"/>
      <c r="B41" s="342"/>
      <c r="C41" s="342"/>
      <c r="D41" s="342"/>
      <c r="E41" s="306"/>
      <c r="F41" s="306"/>
      <c r="G41" s="306"/>
      <c r="H41" s="306"/>
      <c r="I41" s="67" t="s">
        <v>149</v>
      </c>
      <c r="J41" s="69" t="s">
        <v>90</v>
      </c>
      <c r="K41" s="69">
        <v>21</v>
      </c>
      <c r="L41" s="69">
        <v>42</v>
      </c>
      <c r="M41" s="61"/>
      <c r="N41" s="67"/>
      <c r="O41" s="23"/>
      <c r="P41" s="23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</row>
    <row r="42" spans="1:121" s="47" customFormat="1" ht="21.75" customHeight="1" x14ac:dyDescent="0.25">
      <c r="A42" s="342"/>
      <c r="B42" s="342"/>
      <c r="C42" s="342"/>
      <c r="D42" s="342"/>
      <c r="E42" s="306"/>
      <c r="F42" s="306"/>
      <c r="G42" s="306"/>
      <c r="H42" s="306"/>
      <c r="I42" s="67" t="s">
        <v>150</v>
      </c>
      <c r="J42" s="69" t="s">
        <v>90</v>
      </c>
      <c r="K42" s="69">
        <v>19</v>
      </c>
      <c r="L42" s="69">
        <v>38</v>
      </c>
      <c r="M42" s="61"/>
      <c r="N42" s="67"/>
      <c r="O42" s="23"/>
      <c r="P42" s="23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</row>
    <row r="43" spans="1:121" s="47" customFormat="1" ht="17.25" customHeight="1" x14ac:dyDescent="0.25">
      <c r="A43" s="342"/>
      <c r="B43" s="342"/>
      <c r="C43" s="342"/>
      <c r="D43" s="342"/>
      <c r="E43" s="306"/>
      <c r="F43" s="306"/>
      <c r="G43" s="306"/>
      <c r="H43" s="306"/>
      <c r="I43" s="67" t="s">
        <v>151</v>
      </c>
      <c r="J43" s="69" t="s">
        <v>152</v>
      </c>
      <c r="K43" s="69">
        <v>7</v>
      </c>
      <c r="L43" s="69">
        <v>14</v>
      </c>
      <c r="M43" s="61"/>
      <c r="N43" s="64"/>
      <c r="O43" s="23"/>
      <c r="P43" s="23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</row>
    <row r="44" spans="1:121" s="47" customFormat="1" ht="19.5" customHeight="1" x14ac:dyDescent="0.25">
      <c r="A44" s="342"/>
      <c r="B44" s="342"/>
      <c r="C44" s="342"/>
      <c r="D44" s="342"/>
      <c r="E44" s="306"/>
      <c r="F44" s="306"/>
      <c r="G44" s="306"/>
      <c r="H44" s="306"/>
      <c r="I44" s="67" t="s">
        <v>153</v>
      </c>
      <c r="J44" s="69" t="s">
        <v>52</v>
      </c>
      <c r="K44" s="69">
        <v>7</v>
      </c>
      <c r="L44" s="69">
        <v>14</v>
      </c>
      <c r="M44" s="61"/>
      <c r="N44" s="64"/>
      <c r="O44" s="23"/>
      <c r="P44" s="23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46"/>
      <c r="DH44" s="46"/>
      <c r="DI44" s="46"/>
      <c r="DJ44" s="46"/>
      <c r="DK44" s="46"/>
      <c r="DL44" s="46"/>
      <c r="DM44" s="46"/>
      <c r="DN44" s="46"/>
      <c r="DO44" s="46"/>
      <c r="DP44" s="46"/>
      <c r="DQ44" s="46"/>
    </row>
    <row r="45" spans="1:121" s="47" customFormat="1" ht="19.5" customHeight="1" x14ac:dyDescent="0.25">
      <c r="A45" s="342"/>
      <c r="B45" s="342"/>
      <c r="C45" s="342"/>
      <c r="D45" s="342"/>
      <c r="E45" s="308"/>
      <c r="F45" s="308"/>
      <c r="G45" s="308"/>
      <c r="H45" s="308"/>
      <c r="I45" s="67" t="s">
        <v>127</v>
      </c>
      <c r="J45" s="69" t="s">
        <v>52</v>
      </c>
      <c r="K45" s="69">
        <v>3</v>
      </c>
      <c r="L45" s="69">
        <v>6</v>
      </c>
      <c r="M45" s="61"/>
      <c r="N45" s="64"/>
      <c r="O45" s="23"/>
      <c r="P45" s="23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6"/>
      <c r="CS45" s="46"/>
      <c r="CT45" s="46"/>
      <c r="CU45" s="46"/>
      <c r="CV45" s="46"/>
      <c r="CW45" s="46"/>
      <c r="CX45" s="46"/>
      <c r="CY45" s="46"/>
      <c r="CZ45" s="46"/>
      <c r="DA45" s="46"/>
      <c r="DB45" s="46"/>
      <c r="DC45" s="46"/>
      <c r="DD45" s="46"/>
      <c r="DE45" s="46"/>
      <c r="DF45" s="46"/>
      <c r="DG45" s="46"/>
      <c r="DH45" s="46"/>
      <c r="DI45" s="46"/>
      <c r="DJ45" s="46"/>
      <c r="DK45" s="46"/>
      <c r="DL45" s="46"/>
      <c r="DM45" s="46"/>
      <c r="DN45" s="46"/>
      <c r="DO45" s="46"/>
      <c r="DP45" s="46"/>
      <c r="DQ45" s="46"/>
    </row>
    <row r="46" spans="1:121" s="47" customFormat="1" ht="18" customHeight="1" x14ac:dyDescent="0.25">
      <c r="A46" s="342"/>
      <c r="B46" s="342"/>
      <c r="C46" s="342"/>
      <c r="D46" s="342"/>
      <c r="E46" s="305" t="s">
        <v>134</v>
      </c>
      <c r="F46" s="305" t="s">
        <v>184</v>
      </c>
      <c r="G46" s="305" t="s">
        <v>39</v>
      </c>
      <c r="H46" s="305">
        <v>1</v>
      </c>
      <c r="I46" s="68" t="s">
        <v>157</v>
      </c>
      <c r="J46" s="67" t="s">
        <v>52</v>
      </c>
      <c r="K46" s="67">
        <v>1</v>
      </c>
      <c r="L46" s="67">
        <v>1</v>
      </c>
      <c r="M46" s="61"/>
      <c r="N46" s="64"/>
      <c r="O46" s="23"/>
      <c r="P46" s="23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46"/>
      <c r="DH46" s="46"/>
      <c r="DI46" s="46"/>
      <c r="DJ46" s="46"/>
      <c r="DK46" s="46"/>
      <c r="DL46" s="46"/>
      <c r="DM46" s="46"/>
      <c r="DN46" s="46"/>
      <c r="DO46" s="46"/>
      <c r="DP46" s="46"/>
      <c r="DQ46" s="46"/>
    </row>
    <row r="47" spans="1:121" s="47" customFormat="1" ht="18" customHeight="1" x14ac:dyDescent="0.25">
      <c r="A47" s="342"/>
      <c r="B47" s="342"/>
      <c r="C47" s="342"/>
      <c r="D47" s="342"/>
      <c r="E47" s="306"/>
      <c r="F47" s="306"/>
      <c r="G47" s="306"/>
      <c r="H47" s="306"/>
      <c r="I47" s="68" t="s">
        <v>161</v>
      </c>
      <c r="J47" s="67" t="s">
        <v>52</v>
      </c>
      <c r="K47" s="67">
        <v>1</v>
      </c>
      <c r="L47" s="67">
        <v>1</v>
      </c>
      <c r="M47" s="61"/>
      <c r="N47" s="67"/>
      <c r="O47" s="23"/>
      <c r="P47" s="23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</row>
    <row r="48" spans="1:121" s="47" customFormat="1" ht="18" customHeight="1" x14ac:dyDescent="0.25">
      <c r="A48" s="342"/>
      <c r="B48" s="342"/>
      <c r="C48" s="342"/>
      <c r="D48" s="342"/>
      <c r="E48" s="306"/>
      <c r="F48" s="306"/>
      <c r="G48" s="306"/>
      <c r="H48" s="306"/>
      <c r="I48" s="68" t="s">
        <v>158</v>
      </c>
      <c r="J48" s="67" t="s">
        <v>52</v>
      </c>
      <c r="K48" s="67">
        <v>3</v>
      </c>
      <c r="L48" s="67">
        <v>3</v>
      </c>
      <c r="M48" s="61"/>
      <c r="N48" s="64"/>
      <c r="O48" s="23"/>
      <c r="P48" s="23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46"/>
      <c r="DH48" s="46"/>
      <c r="DI48" s="46"/>
      <c r="DJ48" s="46"/>
      <c r="DK48" s="46"/>
      <c r="DL48" s="46"/>
      <c r="DM48" s="46"/>
      <c r="DN48" s="46"/>
      <c r="DO48" s="46"/>
      <c r="DP48" s="46"/>
      <c r="DQ48" s="46"/>
    </row>
    <row r="49" spans="1:121" s="47" customFormat="1" ht="18" customHeight="1" x14ac:dyDescent="0.25">
      <c r="A49" s="342"/>
      <c r="B49" s="342"/>
      <c r="C49" s="342"/>
      <c r="D49" s="342"/>
      <c r="E49" s="306"/>
      <c r="F49" s="306"/>
      <c r="G49" s="306"/>
      <c r="H49" s="306"/>
      <c r="I49" s="67" t="s">
        <v>149</v>
      </c>
      <c r="J49" s="67" t="s">
        <v>90</v>
      </c>
      <c r="K49" s="67">
        <v>21</v>
      </c>
      <c r="L49" s="67">
        <v>21</v>
      </c>
      <c r="M49" s="61"/>
      <c r="N49" s="64"/>
      <c r="O49" s="23"/>
      <c r="P49" s="23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</row>
    <row r="50" spans="1:121" s="47" customFormat="1" ht="18" customHeight="1" x14ac:dyDescent="0.25">
      <c r="A50" s="342"/>
      <c r="B50" s="342"/>
      <c r="C50" s="342"/>
      <c r="D50" s="342"/>
      <c r="E50" s="306"/>
      <c r="F50" s="306"/>
      <c r="G50" s="306"/>
      <c r="H50" s="306"/>
      <c r="I50" s="67" t="s">
        <v>150</v>
      </c>
      <c r="J50" s="67" t="s">
        <v>90</v>
      </c>
      <c r="K50" s="67">
        <v>19</v>
      </c>
      <c r="L50" s="67">
        <v>19</v>
      </c>
      <c r="M50" s="61"/>
      <c r="N50" s="64"/>
      <c r="O50" s="23"/>
      <c r="P50" s="23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</row>
    <row r="51" spans="1:121" s="47" customFormat="1" ht="18" customHeight="1" x14ac:dyDescent="0.25">
      <c r="A51" s="342"/>
      <c r="B51" s="342"/>
      <c r="C51" s="342"/>
      <c r="D51" s="342"/>
      <c r="E51" s="306"/>
      <c r="F51" s="306"/>
      <c r="G51" s="306"/>
      <c r="H51" s="306"/>
      <c r="I51" s="67" t="s">
        <v>151</v>
      </c>
      <c r="J51" s="67" t="s">
        <v>152</v>
      </c>
      <c r="K51" s="67">
        <v>7</v>
      </c>
      <c r="L51" s="67">
        <v>7</v>
      </c>
      <c r="M51" s="61"/>
      <c r="N51" s="64"/>
      <c r="O51" s="23"/>
      <c r="P51" s="23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46"/>
      <c r="CZ51" s="46"/>
      <c r="DA51" s="46"/>
      <c r="DB51" s="46"/>
      <c r="DC51" s="46"/>
      <c r="DD51" s="46"/>
      <c r="DE51" s="46"/>
      <c r="DF51" s="46"/>
      <c r="DG51" s="46"/>
      <c r="DH51" s="46"/>
      <c r="DI51" s="46"/>
      <c r="DJ51" s="46"/>
      <c r="DK51" s="46"/>
      <c r="DL51" s="46"/>
      <c r="DM51" s="46"/>
      <c r="DN51" s="46"/>
      <c r="DO51" s="46"/>
      <c r="DP51" s="46"/>
      <c r="DQ51" s="46"/>
    </row>
    <row r="52" spans="1:121" s="47" customFormat="1" ht="18" customHeight="1" x14ac:dyDescent="0.25">
      <c r="A52" s="342"/>
      <c r="B52" s="342"/>
      <c r="C52" s="342"/>
      <c r="D52" s="342"/>
      <c r="E52" s="306"/>
      <c r="F52" s="306"/>
      <c r="G52" s="306"/>
      <c r="H52" s="306"/>
      <c r="I52" s="67" t="s">
        <v>153</v>
      </c>
      <c r="J52" s="67" t="s">
        <v>52</v>
      </c>
      <c r="K52" s="67">
        <v>7</v>
      </c>
      <c r="L52" s="67">
        <v>7</v>
      </c>
      <c r="M52" s="61"/>
      <c r="N52" s="64"/>
      <c r="O52" s="23"/>
      <c r="P52" s="23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6"/>
      <c r="DM52" s="46"/>
      <c r="DN52" s="46"/>
      <c r="DO52" s="46"/>
      <c r="DP52" s="46"/>
      <c r="DQ52" s="46"/>
    </row>
    <row r="53" spans="1:121" s="47" customFormat="1" ht="18" customHeight="1" x14ac:dyDescent="0.25">
      <c r="A53" s="342"/>
      <c r="B53" s="342"/>
      <c r="C53" s="342"/>
      <c r="D53" s="342"/>
      <c r="E53" s="306"/>
      <c r="F53" s="306"/>
      <c r="G53" s="306"/>
      <c r="H53" s="306"/>
      <c r="I53" s="67" t="s">
        <v>127</v>
      </c>
      <c r="J53" s="67" t="s">
        <v>52</v>
      </c>
      <c r="K53" s="67">
        <v>3</v>
      </c>
      <c r="L53" s="67">
        <v>3</v>
      </c>
      <c r="M53" s="61"/>
      <c r="N53" s="64"/>
      <c r="O53" s="23"/>
      <c r="P53" s="23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  <c r="CV53" s="46"/>
      <c r="CW53" s="46"/>
      <c r="CX53" s="46"/>
      <c r="CY53" s="46"/>
      <c r="CZ53" s="46"/>
      <c r="DA53" s="46"/>
      <c r="DB53" s="46"/>
      <c r="DC53" s="46"/>
      <c r="DD53" s="46"/>
      <c r="DE53" s="46"/>
      <c r="DF53" s="46"/>
      <c r="DG53" s="46"/>
      <c r="DH53" s="46"/>
      <c r="DI53" s="46"/>
      <c r="DJ53" s="46"/>
      <c r="DK53" s="46"/>
      <c r="DL53" s="46"/>
      <c r="DM53" s="46"/>
      <c r="DN53" s="46"/>
      <c r="DO53" s="46"/>
      <c r="DP53" s="46"/>
      <c r="DQ53" s="46"/>
    </row>
    <row r="54" spans="1:121" s="47" customFormat="1" x14ac:dyDescent="0.25">
      <c r="A54" s="342"/>
      <c r="B54" s="342"/>
      <c r="C54" s="342"/>
      <c r="D54" s="342"/>
      <c r="E54" s="303" t="s">
        <v>159</v>
      </c>
      <c r="F54" s="303" t="s">
        <v>184</v>
      </c>
      <c r="G54" s="303" t="s">
        <v>52</v>
      </c>
      <c r="H54" s="303">
        <v>1</v>
      </c>
      <c r="I54" s="67" t="s">
        <v>154</v>
      </c>
      <c r="J54" s="67" t="s">
        <v>52</v>
      </c>
      <c r="K54" s="67">
        <v>1</v>
      </c>
      <c r="L54" s="67">
        <v>1</v>
      </c>
      <c r="M54" s="61"/>
      <c r="N54" s="64"/>
      <c r="O54" s="23"/>
      <c r="P54" s="23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46"/>
      <c r="DD54" s="46"/>
      <c r="DE54" s="46"/>
      <c r="DF54" s="46"/>
      <c r="DG54" s="46"/>
      <c r="DH54" s="46"/>
      <c r="DI54" s="46"/>
      <c r="DJ54" s="46"/>
      <c r="DK54" s="46"/>
      <c r="DL54" s="46"/>
      <c r="DM54" s="46"/>
      <c r="DN54" s="46"/>
      <c r="DO54" s="46"/>
      <c r="DP54" s="46"/>
      <c r="DQ54" s="46"/>
    </row>
    <row r="55" spans="1:121" s="47" customFormat="1" x14ac:dyDescent="0.25">
      <c r="A55" s="342"/>
      <c r="B55" s="342"/>
      <c r="C55" s="342"/>
      <c r="D55" s="342"/>
      <c r="E55" s="303"/>
      <c r="F55" s="303"/>
      <c r="G55" s="303"/>
      <c r="H55" s="303"/>
      <c r="I55" s="67" t="s">
        <v>162</v>
      </c>
      <c r="J55" s="67" t="s">
        <v>52</v>
      </c>
      <c r="K55" s="67">
        <v>1</v>
      </c>
      <c r="L55" s="67">
        <v>1</v>
      </c>
      <c r="M55" s="61"/>
      <c r="N55" s="67"/>
      <c r="O55" s="23"/>
      <c r="P55" s="23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 s="46"/>
      <c r="CY55" s="46"/>
      <c r="CZ55" s="46"/>
      <c r="DA55" s="46"/>
      <c r="DB55" s="46"/>
      <c r="DC55" s="46"/>
      <c r="DD55" s="46"/>
      <c r="DE55" s="46"/>
      <c r="DF55" s="46"/>
      <c r="DG55" s="46"/>
      <c r="DH55" s="46"/>
      <c r="DI55" s="46"/>
      <c r="DJ55" s="46"/>
      <c r="DK55" s="46"/>
      <c r="DL55" s="46"/>
      <c r="DM55" s="46"/>
      <c r="DN55" s="46"/>
      <c r="DO55" s="46"/>
      <c r="DP55" s="46"/>
      <c r="DQ55" s="46"/>
    </row>
    <row r="56" spans="1:121" s="47" customFormat="1" x14ac:dyDescent="0.25">
      <c r="A56" s="342"/>
      <c r="B56" s="342"/>
      <c r="C56" s="342"/>
      <c r="D56" s="342"/>
      <c r="E56" s="303"/>
      <c r="F56" s="303"/>
      <c r="G56" s="303"/>
      <c r="H56" s="303"/>
      <c r="I56" s="67" t="s">
        <v>155</v>
      </c>
      <c r="J56" s="67" t="s">
        <v>52</v>
      </c>
      <c r="K56" s="67">
        <v>1</v>
      </c>
      <c r="L56" s="67">
        <v>1</v>
      </c>
      <c r="M56" s="61"/>
      <c r="N56" s="64"/>
      <c r="O56" s="23"/>
      <c r="P56" s="23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6"/>
      <c r="CS56" s="46"/>
      <c r="CT56" s="46"/>
      <c r="CU56" s="46"/>
      <c r="CV56" s="46"/>
      <c r="CW56" s="46"/>
      <c r="CX56" s="46"/>
      <c r="CY56" s="46"/>
      <c r="CZ56" s="46"/>
      <c r="DA56" s="46"/>
      <c r="DB56" s="46"/>
      <c r="DC56" s="46"/>
      <c r="DD56" s="46"/>
      <c r="DE56" s="46"/>
      <c r="DF56" s="46"/>
      <c r="DG56" s="46"/>
      <c r="DH56" s="46"/>
      <c r="DI56" s="46"/>
      <c r="DJ56" s="46"/>
      <c r="DK56" s="46"/>
      <c r="DL56" s="46"/>
      <c r="DM56" s="46"/>
      <c r="DN56" s="46"/>
      <c r="DO56" s="46"/>
      <c r="DP56" s="46"/>
      <c r="DQ56" s="46"/>
    </row>
    <row r="57" spans="1:121" s="47" customFormat="1" ht="30" x14ac:dyDescent="0.25">
      <c r="A57" s="342"/>
      <c r="B57" s="342"/>
      <c r="C57" s="342"/>
      <c r="D57" s="342"/>
      <c r="E57" s="303"/>
      <c r="F57" s="303"/>
      <c r="G57" s="303"/>
      <c r="H57" s="303"/>
      <c r="I57" s="67" t="s">
        <v>156</v>
      </c>
      <c r="J57" s="67" t="s">
        <v>39</v>
      </c>
      <c r="K57" s="67">
        <v>1</v>
      </c>
      <c r="L57" s="67">
        <v>1</v>
      </c>
      <c r="M57" s="61"/>
      <c r="N57" s="64"/>
      <c r="O57" s="23"/>
      <c r="P57" s="23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  <c r="DH57" s="46"/>
      <c r="DI57" s="46"/>
      <c r="DJ57" s="46"/>
      <c r="DK57" s="46"/>
      <c r="DL57" s="46"/>
      <c r="DM57" s="46"/>
      <c r="DN57" s="46"/>
      <c r="DO57" s="46"/>
      <c r="DP57" s="46"/>
      <c r="DQ57" s="46"/>
    </row>
    <row r="58" spans="1:121" s="47" customFormat="1" ht="30" x14ac:dyDescent="0.25">
      <c r="A58" s="342"/>
      <c r="B58" s="342"/>
      <c r="C58" s="342"/>
      <c r="D58" s="342"/>
      <c r="E58" s="303"/>
      <c r="F58" s="303"/>
      <c r="G58" s="303"/>
      <c r="H58" s="303"/>
      <c r="I58" s="67" t="s">
        <v>135</v>
      </c>
      <c r="J58" s="69" t="s">
        <v>39</v>
      </c>
      <c r="K58" s="69">
        <v>1</v>
      </c>
      <c r="L58" s="69">
        <v>1</v>
      </c>
      <c r="M58" s="61"/>
      <c r="N58" s="64"/>
      <c r="O58" s="23"/>
      <c r="P58" s="23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</row>
    <row r="59" spans="1:121" s="47" customFormat="1" x14ac:dyDescent="0.25">
      <c r="A59" s="342"/>
      <c r="B59" s="342"/>
      <c r="C59" s="342"/>
      <c r="D59" s="342"/>
      <c r="E59" s="303"/>
      <c r="F59" s="303"/>
      <c r="G59" s="303"/>
      <c r="H59" s="303"/>
      <c r="I59" s="67" t="s">
        <v>136</v>
      </c>
      <c r="J59" s="69" t="s">
        <v>52</v>
      </c>
      <c r="K59" s="69">
        <v>1</v>
      </c>
      <c r="L59" s="69">
        <v>1</v>
      </c>
      <c r="M59" s="61"/>
      <c r="N59" s="67"/>
      <c r="O59" s="23"/>
      <c r="P59" s="23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46"/>
      <c r="DK59" s="46"/>
      <c r="DL59" s="46"/>
      <c r="DM59" s="46"/>
      <c r="DN59" s="46"/>
      <c r="DO59" s="46"/>
      <c r="DP59" s="46"/>
      <c r="DQ59" s="46"/>
    </row>
    <row r="60" spans="1:121" s="47" customFormat="1" x14ac:dyDescent="0.25">
      <c r="A60" s="342"/>
      <c r="B60" s="342"/>
      <c r="C60" s="342"/>
      <c r="D60" s="342"/>
      <c r="E60" s="303"/>
      <c r="F60" s="303"/>
      <c r="G60" s="303"/>
      <c r="H60" s="303"/>
      <c r="I60" s="67" t="s">
        <v>137</v>
      </c>
      <c r="J60" s="69" t="s">
        <v>52</v>
      </c>
      <c r="K60" s="69">
        <v>4</v>
      </c>
      <c r="L60" s="69">
        <v>4</v>
      </c>
      <c r="M60" s="61"/>
      <c r="N60" s="64"/>
      <c r="O60" s="23"/>
      <c r="P60" s="23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</row>
    <row r="61" spans="1:121" s="47" customFormat="1" x14ac:dyDescent="0.25">
      <c r="A61" s="342"/>
      <c r="B61" s="342"/>
      <c r="C61" s="342"/>
      <c r="D61" s="342"/>
      <c r="E61" s="303"/>
      <c r="F61" s="303"/>
      <c r="G61" s="303"/>
      <c r="H61" s="303"/>
      <c r="I61" s="67" t="s">
        <v>138</v>
      </c>
      <c r="J61" s="69" t="s">
        <v>52</v>
      </c>
      <c r="K61" s="69">
        <v>4</v>
      </c>
      <c r="L61" s="69">
        <v>4</v>
      </c>
      <c r="M61" s="61"/>
      <c r="N61" s="67"/>
      <c r="O61" s="23"/>
      <c r="P61" s="23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</row>
    <row r="62" spans="1:121" s="47" customFormat="1" x14ac:dyDescent="0.25">
      <c r="A62" s="342"/>
      <c r="B62" s="342"/>
      <c r="C62" s="342"/>
      <c r="D62" s="342"/>
      <c r="E62" s="303"/>
      <c r="F62" s="303"/>
      <c r="G62" s="303"/>
      <c r="H62" s="303"/>
      <c r="I62" s="67" t="s">
        <v>139</v>
      </c>
      <c r="J62" s="69" t="s">
        <v>52</v>
      </c>
      <c r="K62" s="69">
        <v>4</v>
      </c>
      <c r="L62" s="69">
        <v>4</v>
      </c>
      <c r="M62" s="61"/>
      <c r="N62" s="67"/>
      <c r="O62" s="23"/>
      <c r="P62" s="23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6"/>
      <c r="CC62" s="46"/>
      <c r="CD62" s="46"/>
      <c r="CE62" s="46"/>
      <c r="CF62" s="46"/>
      <c r="CG62" s="46"/>
      <c r="CH62" s="46"/>
      <c r="CI62" s="46"/>
      <c r="CJ62" s="46"/>
      <c r="CK62" s="46"/>
      <c r="CL62" s="46"/>
      <c r="CM62" s="46"/>
      <c r="CN62" s="46"/>
      <c r="CO62" s="46"/>
      <c r="CP62" s="46"/>
      <c r="CQ62" s="46"/>
      <c r="CR62" s="46"/>
      <c r="CS62" s="46"/>
      <c r="CT62" s="46"/>
      <c r="CU62" s="46"/>
      <c r="CV62" s="46"/>
      <c r="CW62" s="46"/>
      <c r="CX62" s="46"/>
      <c r="CY62" s="46"/>
      <c r="CZ62" s="46"/>
      <c r="DA62" s="46"/>
      <c r="DB62" s="46"/>
      <c r="DC62" s="46"/>
      <c r="DD62" s="46"/>
      <c r="DE62" s="46"/>
      <c r="DF62" s="46"/>
      <c r="DG62" s="46"/>
      <c r="DH62" s="46"/>
      <c r="DI62" s="46"/>
      <c r="DJ62" s="46"/>
      <c r="DK62" s="46"/>
      <c r="DL62" s="46"/>
      <c r="DM62" s="46"/>
      <c r="DN62" s="46"/>
      <c r="DO62" s="46"/>
      <c r="DP62" s="46"/>
      <c r="DQ62" s="46"/>
    </row>
    <row r="63" spans="1:121" s="47" customFormat="1" x14ac:dyDescent="0.25">
      <c r="A63" s="342"/>
      <c r="B63" s="342"/>
      <c r="C63" s="342"/>
      <c r="D63" s="342"/>
      <c r="E63" s="303"/>
      <c r="F63" s="303"/>
      <c r="G63" s="303"/>
      <c r="H63" s="303"/>
      <c r="I63" s="67" t="s">
        <v>140</v>
      </c>
      <c r="J63" s="69" t="s">
        <v>52</v>
      </c>
      <c r="K63" s="69">
        <v>4</v>
      </c>
      <c r="L63" s="69">
        <v>4</v>
      </c>
      <c r="M63" s="61"/>
      <c r="N63" s="64"/>
      <c r="O63" s="23"/>
      <c r="P63" s="23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</row>
    <row r="64" spans="1:121" s="47" customFormat="1" x14ac:dyDescent="0.25">
      <c r="A64" s="342"/>
      <c r="B64" s="342"/>
      <c r="C64" s="342"/>
      <c r="D64" s="342"/>
      <c r="E64" s="303"/>
      <c r="F64" s="303"/>
      <c r="G64" s="303"/>
      <c r="H64" s="303"/>
      <c r="I64" s="67" t="s">
        <v>141</v>
      </c>
      <c r="J64" s="69" t="s">
        <v>52</v>
      </c>
      <c r="K64" s="69">
        <v>8</v>
      </c>
      <c r="L64" s="69">
        <v>8</v>
      </c>
      <c r="M64" s="61"/>
      <c r="N64" s="67"/>
      <c r="O64" s="23"/>
      <c r="P64" s="23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6"/>
      <c r="CC64" s="46"/>
      <c r="CD64" s="46"/>
      <c r="CE64" s="46"/>
      <c r="CF64" s="46"/>
      <c r="CG64" s="46"/>
      <c r="CH64" s="46"/>
      <c r="CI64" s="46"/>
      <c r="CJ64" s="46"/>
      <c r="CK64" s="46"/>
      <c r="CL64" s="46"/>
      <c r="CM64" s="46"/>
      <c r="CN64" s="46"/>
      <c r="CO64" s="46"/>
      <c r="CP64" s="46"/>
      <c r="CQ64" s="46"/>
      <c r="CR64" s="46"/>
      <c r="CS64" s="46"/>
      <c r="CT64" s="46"/>
      <c r="CU64" s="46"/>
      <c r="CV64" s="46"/>
      <c r="CW64" s="46"/>
      <c r="CX64" s="46"/>
      <c r="CY64" s="46"/>
      <c r="CZ64" s="46"/>
      <c r="DA64" s="46"/>
      <c r="DB64" s="46"/>
      <c r="DC64" s="46"/>
      <c r="DD64" s="46"/>
      <c r="DE64" s="46"/>
      <c r="DF64" s="46"/>
      <c r="DG64" s="46"/>
      <c r="DH64" s="46"/>
      <c r="DI64" s="46"/>
      <c r="DJ64" s="46"/>
      <c r="DK64" s="46"/>
      <c r="DL64" s="46"/>
      <c r="DM64" s="46"/>
      <c r="DN64" s="46"/>
      <c r="DO64" s="46"/>
      <c r="DP64" s="46"/>
      <c r="DQ64" s="46"/>
    </row>
    <row r="65" spans="1:121" s="47" customFormat="1" x14ac:dyDescent="0.25">
      <c r="A65" s="342"/>
      <c r="B65" s="342"/>
      <c r="C65" s="342"/>
      <c r="D65" s="342"/>
      <c r="E65" s="303"/>
      <c r="F65" s="303"/>
      <c r="G65" s="303"/>
      <c r="H65" s="303"/>
      <c r="I65" s="67" t="s">
        <v>142</v>
      </c>
      <c r="J65" s="69" t="s">
        <v>52</v>
      </c>
      <c r="K65" s="69">
        <v>4</v>
      </c>
      <c r="L65" s="69">
        <v>4</v>
      </c>
      <c r="M65" s="61"/>
      <c r="N65" s="67"/>
      <c r="O65" s="23"/>
      <c r="P65" s="23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  <c r="CD65" s="46"/>
      <c r="CE65" s="46"/>
      <c r="CF65" s="46"/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6"/>
      <c r="CS65" s="46"/>
      <c r="CT65" s="46"/>
      <c r="CU65" s="46"/>
      <c r="CV65" s="46"/>
      <c r="CW65" s="46"/>
      <c r="CX65" s="46"/>
      <c r="CY65" s="46"/>
      <c r="CZ65" s="46"/>
      <c r="DA65" s="46"/>
      <c r="DB65" s="46"/>
      <c r="DC65" s="46"/>
      <c r="DD65" s="46"/>
      <c r="DE65" s="46"/>
      <c r="DF65" s="46"/>
      <c r="DG65" s="46"/>
      <c r="DH65" s="46"/>
      <c r="DI65" s="46"/>
      <c r="DJ65" s="46"/>
      <c r="DK65" s="46"/>
      <c r="DL65" s="46"/>
      <c r="DM65" s="46"/>
      <c r="DN65" s="46"/>
      <c r="DO65" s="46"/>
      <c r="DP65" s="46"/>
      <c r="DQ65" s="46"/>
    </row>
    <row r="66" spans="1:121" s="47" customFormat="1" x14ac:dyDescent="0.25">
      <c r="A66" s="342"/>
      <c r="B66" s="342"/>
      <c r="C66" s="342"/>
      <c r="D66" s="342"/>
      <c r="E66" s="303"/>
      <c r="F66" s="303"/>
      <c r="G66" s="303"/>
      <c r="H66" s="303"/>
      <c r="I66" s="67" t="s">
        <v>143</v>
      </c>
      <c r="J66" s="69" t="s">
        <v>52</v>
      </c>
      <c r="K66" s="69">
        <v>6</v>
      </c>
      <c r="L66" s="69">
        <v>6</v>
      </c>
      <c r="M66" s="61"/>
      <c r="N66" s="64"/>
      <c r="O66" s="23"/>
      <c r="P66" s="23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</row>
    <row r="67" spans="1:121" s="47" customFormat="1" x14ac:dyDescent="0.25">
      <c r="A67" s="342"/>
      <c r="B67" s="342"/>
      <c r="C67" s="342"/>
      <c r="D67" s="342"/>
      <c r="E67" s="303"/>
      <c r="F67" s="303"/>
      <c r="G67" s="303"/>
      <c r="H67" s="303"/>
      <c r="I67" s="67" t="s">
        <v>144</v>
      </c>
      <c r="J67" s="69" t="s">
        <v>52</v>
      </c>
      <c r="K67" s="69">
        <v>12</v>
      </c>
      <c r="L67" s="69">
        <v>12</v>
      </c>
      <c r="M67" s="61"/>
      <c r="N67" s="67"/>
      <c r="O67" s="23"/>
      <c r="P67" s="23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  <c r="CC67" s="46"/>
      <c r="CD67" s="46"/>
      <c r="CE67" s="46"/>
      <c r="CF67" s="46"/>
      <c r="CG67" s="46"/>
      <c r="CH67" s="46"/>
      <c r="CI67" s="46"/>
      <c r="CJ67" s="46"/>
      <c r="CK67" s="46"/>
      <c r="CL67" s="46"/>
      <c r="CM67" s="46"/>
      <c r="CN67" s="46"/>
      <c r="CO67" s="46"/>
      <c r="CP67" s="46"/>
      <c r="CQ67" s="46"/>
      <c r="CR67" s="46"/>
      <c r="CS67" s="46"/>
      <c r="CT67" s="46"/>
      <c r="CU67" s="46"/>
      <c r="CV67" s="46"/>
      <c r="CW67" s="46"/>
      <c r="CX67" s="46"/>
      <c r="CY67" s="46"/>
      <c r="CZ67" s="46"/>
      <c r="DA67" s="46"/>
      <c r="DB67" s="46"/>
      <c r="DC67" s="46"/>
      <c r="DD67" s="46"/>
      <c r="DE67" s="46"/>
      <c r="DF67" s="46"/>
      <c r="DG67" s="46"/>
      <c r="DH67" s="46"/>
      <c r="DI67" s="46"/>
      <c r="DJ67" s="46"/>
      <c r="DK67" s="46"/>
      <c r="DL67" s="46"/>
      <c r="DM67" s="46"/>
      <c r="DN67" s="46"/>
      <c r="DO67" s="46"/>
      <c r="DP67" s="46"/>
      <c r="DQ67" s="46"/>
    </row>
    <row r="68" spans="1:121" s="47" customFormat="1" x14ac:dyDescent="0.25">
      <c r="A68" s="342"/>
      <c r="B68" s="342"/>
      <c r="C68" s="342"/>
      <c r="D68" s="342"/>
      <c r="E68" s="303"/>
      <c r="F68" s="303"/>
      <c r="G68" s="303"/>
      <c r="H68" s="303"/>
      <c r="I68" s="67" t="s">
        <v>145</v>
      </c>
      <c r="J68" s="69" t="s">
        <v>52</v>
      </c>
      <c r="K68" s="69">
        <v>6</v>
      </c>
      <c r="L68" s="69">
        <v>6</v>
      </c>
      <c r="M68" s="61"/>
      <c r="N68" s="64"/>
      <c r="O68" s="23"/>
      <c r="P68" s="23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6"/>
      <c r="CR68" s="46"/>
      <c r="CS68" s="46"/>
      <c r="CT68" s="46"/>
      <c r="CU68" s="46"/>
      <c r="CV68" s="46"/>
      <c r="CW68" s="46"/>
      <c r="CX68" s="46"/>
      <c r="CY68" s="46"/>
      <c r="CZ68" s="46"/>
      <c r="DA68" s="46"/>
      <c r="DB68" s="46"/>
      <c r="DC68" s="46"/>
      <c r="DD68" s="46"/>
      <c r="DE68" s="46"/>
      <c r="DF68" s="46"/>
      <c r="DG68" s="46"/>
      <c r="DH68" s="46"/>
      <c r="DI68" s="46"/>
      <c r="DJ68" s="46"/>
      <c r="DK68" s="46"/>
      <c r="DL68" s="46"/>
      <c r="DM68" s="46"/>
      <c r="DN68" s="46"/>
      <c r="DO68" s="46"/>
      <c r="DP68" s="46"/>
      <c r="DQ68" s="46"/>
    </row>
    <row r="69" spans="1:121" s="47" customFormat="1" x14ac:dyDescent="0.25">
      <c r="A69" s="342"/>
      <c r="B69" s="342"/>
      <c r="C69" s="342"/>
      <c r="D69" s="342"/>
      <c r="E69" s="303"/>
      <c r="F69" s="303"/>
      <c r="G69" s="303"/>
      <c r="H69" s="303"/>
      <c r="I69" s="67" t="s">
        <v>146</v>
      </c>
      <c r="J69" s="69" t="s">
        <v>52</v>
      </c>
      <c r="K69" s="69">
        <v>8</v>
      </c>
      <c r="L69" s="69">
        <v>8</v>
      </c>
      <c r="M69" s="61"/>
      <c r="N69" s="67"/>
      <c r="O69" s="23"/>
      <c r="P69" s="23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</row>
    <row r="70" spans="1:121" s="47" customFormat="1" x14ac:dyDescent="0.25">
      <c r="A70" s="342"/>
      <c r="B70" s="342"/>
      <c r="C70" s="342"/>
      <c r="D70" s="342"/>
      <c r="E70" s="303"/>
      <c r="F70" s="303"/>
      <c r="G70" s="303"/>
      <c r="H70" s="303"/>
      <c r="I70" s="67" t="s">
        <v>147</v>
      </c>
      <c r="J70" s="69" t="s">
        <v>52</v>
      </c>
      <c r="K70" s="69">
        <v>8</v>
      </c>
      <c r="L70" s="69">
        <v>8</v>
      </c>
      <c r="M70" s="61"/>
      <c r="N70" s="64"/>
      <c r="O70" s="23"/>
      <c r="P70" s="23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6"/>
      <c r="CR70" s="46"/>
      <c r="CS70" s="46"/>
      <c r="CT70" s="46"/>
      <c r="CU70" s="46"/>
      <c r="CV70" s="46"/>
      <c r="CW70" s="46"/>
      <c r="CX70" s="46"/>
      <c r="CY70" s="46"/>
      <c r="CZ70" s="46"/>
      <c r="DA70" s="46"/>
      <c r="DB70" s="46"/>
      <c r="DC70" s="46"/>
      <c r="DD70" s="46"/>
      <c r="DE70" s="46"/>
      <c r="DF70" s="46"/>
      <c r="DG70" s="46"/>
      <c r="DH70" s="46"/>
      <c r="DI70" s="46"/>
      <c r="DJ70" s="46"/>
      <c r="DK70" s="46"/>
      <c r="DL70" s="46"/>
      <c r="DM70" s="46"/>
      <c r="DN70" s="46"/>
      <c r="DO70" s="46"/>
      <c r="DP70" s="46"/>
      <c r="DQ70" s="46"/>
    </row>
    <row r="71" spans="1:121" s="47" customFormat="1" x14ac:dyDescent="0.25">
      <c r="A71" s="342"/>
      <c r="B71" s="342"/>
      <c r="C71" s="342"/>
      <c r="D71" s="342"/>
      <c r="E71" s="303"/>
      <c r="F71" s="303"/>
      <c r="G71" s="303"/>
      <c r="H71" s="303"/>
      <c r="I71" s="67" t="s">
        <v>148</v>
      </c>
      <c r="J71" s="69" t="s">
        <v>52</v>
      </c>
      <c r="K71" s="69">
        <v>8</v>
      </c>
      <c r="L71" s="69">
        <v>8</v>
      </c>
      <c r="M71" s="61"/>
      <c r="N71" s="64"/>
      <c r="O71" s="23"/>
      <c r="P71" s="23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  <c r="CC71" s="46"/>
      <c r="CD71" s="46"/>
      <c r="CE71" s="46"/>
      <c r="CF71" s="46"/>
      <c r="CG71" s="46"/>
      <c r="CH71" s="46"/>
      <c r="CI71" s="46"/>
      <c r="CJ71" s="46"/>
      <c r="CK71" s="46"/>
      <c r="CL71" s="46"/>
      <c r="CM71" s="46"/>
      <c r="CN71" s="46"/>
      <c r="CO71" s="46"/>
      <c r="CP71" s="46"/>
      <c r="CQ71" s="46"/>
      <c r="CR71" s="46"/>
      <c r="CS71" s="46"/>
      <c r="CT71" s="46"/>
      <c r="CU71" s="46"/>
      <c r="CV71" s="46"/>
      <c r="CW71" s="46"/>
      <c r="CX71" s="46"/>
      <c r="CY71" s="46"/>
      <c r="CZ71" s="46"/>
      <c r="DA71" s="46"/>
      <c r="DB71" s="46"/>
      <c r="DC71" s="46"/>
      <c r="DD71" s="46"/>
      <c r="DE71" s="46"/>
      <c r="DF71" s="46"/>
      <c r="DG71" s="46"/>
      <c r="DH71" s="46"/>
      <c r="DI71" s="46"/>
      <c r="DJ71" s="46"/>
      <c r="DK71" s="46"/>
      <c r="DL71" s="46"/>
      <c r="DM71" s="46"/>
      <c r="DN71" s="46"/>
      <c r="DO71" s="46"/>
      <c r="DP71" s="46"/>
      <c r="DQ71" s="46"/>
    </row>
    <row r="72" spans="1:121" s="47" customFormat="1" x14ac:dyDescent="0.25">
      <c r="A72" s="342"/>
      <c r="B72" s="342"/>
      <c r="C72" s="342"/>
      <c r="D72" s="342"/>
      <c r="E72" s="303"/>
      <c r="F72" s="303"/>
      <c r="G72" s="303"/>
      <c r="H72" s="303"/>
      <c r="I72" s="67" t="s">
        <v>149</v>
      </c>
      <c r="J72" s="69" t="s">
        <v>90</v>
      </c>
      <c r="K72" s="69">
        <v>21</v>
      </c>
      <c r="L72" s="69">
        <v>21</v>
      </c>
      <c r="M72" s="61"/>
      <c r="N72" s="64"/>
      <c r="O72" s="23"/>
      <c r="P72" s="23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</row>
    <row r="73" spans="1:121" s="47" customFormat="1" x14ac:dyDescent="0.25">
      <c r="A73" s="342"/>
      <c r="B73" s="342"/>
      <c r="C73" s="342"/>
      <c r="D73" s="342"/>
      <c r="E73" s="303"/>
      <c r="F73" s="303"/>
      <c r="G73" s="303"/>
      <c r="H73" s="303"/>
      <c r="I73" s="67" t="s">
        <v>150</v>
      </c>
      <c r="J73" s="69" t="s">
        <v>90</v>
      </c>
      <c r="K73" s="69">
        <v>19</v>
      </c>
      <c r="L73" s="69">
        <v>19</v>
      </c>
      <c r="M73" s="61"/>
      <c r="N73" s="64"/>
      <c r="O73" s="23"/>
      <c r="P73" s="23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</row>
    <row r="74" spans="1:121" s="47" customFormat="1" x14ac:dyDescent="0.25">
      <c r="A74" s="342"/>
      <c r="B74" s="342"/>
      <c r="C74" s="342"/>
      <c r="D74" s="342"/>
      <c r="E74" s="303"/>
      <c r="F74" s="303"/>
      <c r="G74" s="303"/>
      <c r="H74" s="303"/>
      <c r="I74" s="67" t="s">
        <v>151</v>
      </c>
      <c r="J74" s="69" t="s">
        <v>152</v>
      </c>
      <c r="K74" s="69">
        <v>7</v>
      </c>
      <c r="L74" s="69">
        <v>7</v>
      </c>
      <c r="M74" s="61"/>
      <c r="N74" s="64"/>
      <c r="O74" s="23"/>
      <c r="P74" s="23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46"/>
      <c r="BP74" s="46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  <c r="CD74" s="46"/>
      <c r="CE74" s="46"/>
      <c r="CF74" s="46"/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6"/>
      <c r="CT74" s="46"/>
      <c r="CU74" s="46"/>
      <c r="CV74" s="46"/>
      <c r="CW74" s="46"/>
      <c r="CX74" s="46"/>
      <c r="CY74" s="46"/>
      <c r="CZ74" s="46"/>
      <c r="DA74" s="46"/>
      <c r="DB74" s="46"/>
      <c r="DC74" s="46"/>
      <c r="DD74" s="46"/>
      <c r="DE74" s="46"/>
      <c r="DF74" s="46"/>
      <c r="DG74" s="46"/>
      <c r="DH74" s="46"/>
      <c r="DI74" s="46"/>
      <c r="DJ74" s="46"/>
      <c r="DK74" s="46"/>
      <c r="DL74" s="46"/>
      <c r="DM74" s="46"/>
      <c r="DN74" s="46"/>
      <c r="DO74" s="46"/>
      <c r="DP74" s="46"/>
      <c r="DQ74" s="46"/>
    </row>
    <row r="75" spans="1:121" s="47" customFormat="1" x14ac:dyDescent="0.25">
      <c r="A75" s="342"/>
      <c r="B75" s="342"/>
      <c r="C75" s="342"/>
      <c r="D75" s="342"/>
      <c r="E75" s="303"/>
      <c r="F75" s="303"/>
      <c r="G75" s="303"/>
      <c r="H75" s="303"/>
      <c r="I75" s="67" t="s">
        <v>153</v>
      </c>
      <c r="J75" s="69" t="s">
        <v>52</v>
      </c>
      <c r="K75" s="69">
        <v>7</v>
      </c>
      <c r="L75" s="69">
        <v>7</v>
      </c>
      <c r="M75" s="61"/>
      <c r="N75" s="64"/>
      <c r="O75" s="23"/>
      <c r="P75" s="23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</row>
    <row r="76" spans="1:121" s="47" customFormat="1" x14ac:dyDescent="0.25">
      <c r="A76" s="342"/>
      <c r="B76" s="342"/>
      <c r="C76" s="342"/>
      <c r="D76" s="342"/>
      <c r="E76" s="303"/>
      <c r="F76" s="303"/>
      <c r="G76" s="303"/>
      <c r="H76" s="303"/>
      <c r="I76" s="67" t="s">
        <v>127</v>
      </c>
      <c r="J76" s="69" t="s">
        <v>52</v>
      </c>
      <c r="K76" s="69">
        <v>3</v>
      </c>
      <c r="L76" s="69">
        <v>3</v>
      </c>
      <c r="M76" s="61"/>
      <c r="N76" s="55"/>
      <c r="O76" s="23"/>
      <c r="P76" s="23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6"/>
      <c r="CS76" s="46"/>
      <c r="CT76" s="46"/>
      <c r="CU76" s="46"/>
      <c r="CV76" s="46"/>
      <c r="CW76" s="46"/>
      <c r="CX76" s="46"/>
      <c r="CY76" s="46"/>
      <c r="CZ76" s="46"/>
      <c r="DA76" s="46"/>
      <c r="DB76" s="46"/>
      <c r="DC76" s="46"/>
      <c r="DD76" s="46"/>
      <c r="DE76" s="46"/>
      <c r="DF76" s="46"/>
      <c r="DG76" s="46"/>
      <c r="DH76" s="46"/>
      <c r="DI76" s="46"/>
      <c r="DJ76" s="46"/>
      <c r="DK76" s="46"/>
      <c r="DL76" s="46"/>
      <c r="DM76" s="46"/>
      <c r="DN76" s="46"/>
      <c r="DO76" s="46"/>
      <c r="DP76" s="46"/>
      <c r="DQ76" s="46"/>
    </row>
    <row r="77" spans="1:121" s="47" customFormat="1" ht="24.75" customHeight="1" x14ac:dyDescent="0.25">
      <c r="A77" s="342"/>
      <c r="B77" s="342"/>
      <c r="C77" s="342"/>
      <c r="D77" s="342"/>
      <c r="E77" s="303" t="s">
        <v>168</v>
      </c>
      <c r="F77" s="303" t="s">
        <v>164</v>
      </c>
      <c r="G77" s="303" t="s">
        <v>52</v>
      </c>
      <c r="H77" s="303">
        <v>3</v>
      </c>
      <c r="I77" s="66" t="s">
        <v>80</v>
      </c>
      <c r="J77" s="55" t="s">
        <v>52</v>
      </c>
      <c r="K77" s="49">
        <v>6</v>
      </c>
      <c r="L77" s="55">
        <v>18</v>
      </c>
      <c r="M77" s="61"/>
      <c r="N77" s="55"/>
      <c r="O77" s="23"/>
      <c r="P77" s="23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  <c r="BP77" s="46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6"/>
      <c r="CC77" s="46"/>
      <c r="CD77" s="46"/>
      <c r="CE77" s="46"/>
      <c r="CF77" s="46"/>
      <c r="CG77" s="46"/>
      <c r="CH77" s="46"/>
      <c r="CI77" s="46"/>
      <c r="CJ77" s="46"/>
      <c r="CK77" s="46"/>
      <c r="CL77" s="46"/>
      <c r="CM77" s="46"/>
      <c r="CN77" s="46"/>
      <c r="CO77" s="46"/>
      <c r="CP77" s="46"/>
      <c r="CQ77" s="46"/>
      <c r="CR77" s="46"/>
      <c r="CS77" s="46"/>
      <c r="CT77" s="46"/>
      <c r="CU77" s="46"/>
      <c r="CV77" s="46"/>
      <c r="CW77" s="46"/>
      <c r="CX77" s="46"/>
      <c r="CY77" s="46"/>
      <c r="CZ77" s="46"/>
      <c r="DA77" s="46"/>
      <c r="DB77" s="46"/>
      <c r="DC77" s="46"/>
      <c r="DD77" s="46"/>
      <c r="DE77" s="46"/>
      <c r="DF77" s="46"/>
      <c r="DG77" s="46"/>
      <c r="DH77" s="46"/>
      <c r="DI77" s="46"/>
      <c r="DJ77" s="46"/>
      <c r="DK77" s="46"/>
      <c r="DL77" s="46"/>
      <c r="DM77" s="46"/>
      <c r="DN77" s="46"/>
      <c r="DO77" s="46"/>
      <c r="DP77" s="46"/>
      <c r="DQ77" s="46"/>
    </row>
    <row r="78" spans="1:121" s="47" customFormat="1" ht="24.75" customHeight="1" x14ac:dyDescent="0.25">
      <c r="A78" s="342"/>
      <c r="B78" s="342"/>
      <c r="C78" s="342"/>
      <c r="D78" s="342"/>
      <c r="E78" s="303"/>
      <c r="F78" s="303"/>
      <c r="G78" s="303"/>
      <c r="H78" s="303"/>
      <c r="I78" s="66" t="s">
        <v>82</v>
      </c>
      <c r="J78" s="55" t="s">
        <v>52</v>
      </c>
      <c r="K78" s="49">
        <v>6</v>
      </c>
      <c r="L78" s="55">
        <v>18</v>
      </c>
      <c r="M78" s="61"/>
      <c r="N78" s="55"/>
      <c r="O78" s="23"/>
      <c r="P78" s="23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</row>
    <row r="79" spans="1:121" s="47" customFormat="1" ht="24.75" customHeight="1" x14ac:dyDescent="0.25">
      <c r="A79" s="342"/>
      <c r="B79" s="342"/>
      <c r="C79" s="342"/>
      <c r="D79" s="342"/>
      <c r="E79" s="303"/>
      <c r="F79" s="303"/>
      <c r="G79" s="303"/>
      <c r="H79" s="303"/>
      <c r="I79" s="66" t="s">
        <v>75</v>
      </c>
      <c r="J79" s="55" t="s">
        <v>52</v>
      </c>
      <c r="K79" s="49">
        <v>3</v>
      </c>
      <c r="L79" s="55">
        <v>9</v>
      </c>
      <c r="M79" s="61"/>
      <c r="N79" s="55"/>
      <c r="O79" s="23"/>
      <c r="P79" s="23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6"/>
      <c r="CS79" s="46"/>
      <c r="CT79" s="46"/>
      <c r="CU79" s="46"/>
      <c r="CV79" s="46"/>
      <c r="CW79" s="46"/>
      <c r="CX79" s="46"/>
      <c r="CY79" s="46"/>
      <c r="CZ79" s="46"/>
      <c r="DA79" s="46"/>
      <c r="DB79" s="46"/>
      <c r="DC79" s="46"/>
      <c r="DD79" s="46"/>
      <c r="DE79" s="46"/>
      <c r="DF79" s="46"/>
      <c r="DG79" s="46"/>
      <c r="DH79" s="46"/>
      <c r="DI79" s="46"/>
      <c r="DJ79" s="46"/>
      <c r="DK79" s="46"/>
      <c r="DL79" s="46"/>
      <c r="DM79" s="46"/>
      <c r="DN79" s="46"/>
      <c r="DO79" s="46"/>
      <c r="DP79" s="46"/>
      <c r="DQ79" s="46"/>
    </row>
    <row r="80" spans="1:121" s="47" customFormat="1" ht="24.75" customHeight="1" x14ac:dyDescent="0.25">
      <c r="A80" s="342"/>
      <c r="B80" s="342"/>
      <c r="C80" s="342"/>
      <c r="D80" s="342"/>
      <c r="E80" s="303"/>
      <c r="F80" s="303"/>
      <c r="G80" s="303"/>
      <c r="H80" s="303"/>
      <c r="I80" s="66" t="s">
        <v>81</v>
      </c>
      <c r="J80" s="55" t="s">
        <v>52</v>
      </c>
      <c r="K80" s="49">
        <v>6</v>
      </c>
      <c r="L80" s="55">
        <v>18</v>
      </c>
      <c r="M80" s="61"/>
      <c r="N80" s="55"/>
      <c r="O80" s="23"/>
      <c r="P80" s="23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6"/>
      <c r="CJ80" s="46"/>
      <c r="CK80" s="46"/>
      <c r="CL80" s="46"/>
      <c r="CM80" s="46"/>
      <c r="CN80" s="46"/>
      <c r="CO80" s="46"/>
      <c r="CP80" s="46"/>
      <c r="CQ80" s="46"/>
      <c r="CR80" s="46"/>
      <c r="CS80" s="46"/>
      <c r="CT80" s="46"/>
      <c r="CU80" s="46"/>
      <c r="CV80" s="46"/>
      <c r="CW80" s="46"/>
      <c r="CX80" s="46"/>
      <c r="CY80" s="46"/>
      <c r="CZ80" s="46"/>
      <c r="DA80" s="46"/>
      <c r="DB80" s="46"/>
      <c r="DC80" s="46"/>
      <c r="DD80" s="46"/>
      <c r="DE80" s="46"/>
      <c r="DF80" s="46"/>
      <c r="DG80" s="46"/>
      <c r="DH80" s="46"/>
      <c r="DI80" s="46"/>
      <c r="DJ80" s="46"/>
      <c r="DK80" s="46"/>
      <c r="DL80" s="46"/>
      <c r="DM80" s="46"/>
      <c r="DN80" s="46"/>
      <c r="DO80" s="46"/>
      <c r="DP80" s="46"/>
      <c r="DQ80" s="46"/>
    </row>
    <row r="81" spans="1:121" s="47" customFormat="1" ht="24.75" customHeight="1" x14ac:dyDescent="0.25">
      <c r="A81" s="342"/>
      <c r="B81" s="342"/>
      <c r="C81" s="342"/>
      <c r="D81" s="342"/>
      <c r="E81" s="303"/>
      <c r="F81" s="303"/>
      <c r="G81" s="303"/>
      <c r="H81" s="303"/>
      <c r="I81" s="55" t="s">
        <v>79</v>
      </c>
      <c r="J81" s="55" t="s">
        <v>52</v>
      </c>
      <c r="K81" s="55">
        <v>1</v>
      </c>
      <c r="L81" s="55">
        <v>3</v>
      </c>
      <c r="M81" s="61"/>
      <c r="N81" s="55"/>
      <c r="O81" s="23"/>
      <c r="P81" s="23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</row>
    <row r="82" spans="1:121" s="47" customFormat="1" ht="24.75" customHeight="1" x14ac:dyDescent="0.25">
      <c r="A82" s="342"/>
      <c r="B82" s="342"/>
      <c r="C82" s="342"/>
      <c r="D82" s="342"/>
      <c r="E82" s="303"/>
      <c r="F82" s="303"/>
      <c r="G82" s="303"/>
      <c r="H82" s="303"/>
      <c r="I82" s="55" t="s">
        <v>107</v>
      </c>
      <c r="J82" s="55" t="s">
        <v>52</v>
      </c>
      <c r="K82" s="55">
        <v>1</v>
      </c>
      <c r="L82" s="55">
        <v>3</v>
      </c>
      <c r="M82" s="61"/>
      <c r="N82" s="55"/>
      <c r="O82" s="23"/>
      <c r="P82" s="23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6"/>
      <c r="CW82" s="46"/>
      <c r="CX82" s="46"/>
      <c r="CY82" s="46"/>
      <c r="CZ82" s="46"/>
      <c r="DA82" s="46"/>
      <c r="DB82" s="46"/>
      <c r="DC82" s="46"/>
      <c r="DD82" s="46"/>
      <c r="DE82" s="46"/>
      <c r="DF82" s="46"/>
      <c r="DG82" s="46"/>
      <c r="DH82" s="46"/>
      <c r="DI82" s="46"/>
      <c r="DJ82" s="46"/>
      <c r="DK82" s="46"/>
      <c r="DL82" s="46"/>
      <c r="DM82" s="46"/>
      <c r="DN82" s="46"/>
      <c r="DO82" s="46"/>
      <c r="DP82" s="46"/>
      <c r="DQ82" s="46"/>
    </row>
    <row r="83" spans="1:121" s="47" customFormat="1" ht="24.75" customHeight="1" x14ac:dyDescent="0.25">
      <c r="A83" s="342"/>
      <c r="B83" s="342"/>
      <c r="C83" s="342"/>
      <c r="D83" s="342"/>
      <c r="E83" s="303"/>
      <c r="F83" s="303"/>
      <c r="G83" s="303"/>
      <c r="H83" s="303"/>
      <c r="I83" s="55" t="s">
        <v>83</v>
      </c>
      <c r="J83" s="55" t="s">
        <v>52</v>
      </c>
      <c r="K83" s="55">
        <v>1</v>
      </c>
      <c r="L83" s="55">
        <v>3</v>
      </c>
      <c r="M83" s="61"/>
      <c r="N83" s="55"/>
      <c r="O83" s="23"/>
      <c r="P83" s="23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6"/>
      <c r="CJ83" s="46"/>
      <c r="CK83" s="46"/>
      <c r="CL83" s="46"/>
      <c r="CM83" s="46"/>
      <c r="CN83" s="46"/>
      <c r="CO83" s="46"/>
      <c r="CP83" s="46"/>
      <c r="CQ83" s="46"/>
      <c r="CR83" s="46"/>
      <c r="CS83" s="46"/>
      <c r="CT83" s="46"/>
      <c r="CU83" s="46"/>
      <c r="CV83" s="46"/>
      <c r="CW83" s="46"/>
      <c r="CX83" s="46"/>
      <c r="CY83" s="46"/>
      <c r="CZ83" s="46"/>
      <c r="DA83" s="46"/>
      <c r="DB83" s="46"/>
      <c r="DC83" s="46"/>
      <c r="DD83" s="46"/>
      <c r="DE83" s="46"/>
      <c r="DF83" s="46"/>
      <c r="DG83" s="46"/>
      <c r="DH83" s="46"/>
      <c r="DI83" s="46"/>
      <c r="DJ83" s="46"/>
      <c r="DK83" s="46"/>
      <c r="DL83" s="46"/>
      <c r="DM83" s="46"/>
      <c r="DN83" s="46"/>
      <c r="DO83" s="46"/>
      <c r="DP83" s="46"/>
      <c r="DQ83" s="46"/>
    </row>
    <row r="84" spans="1:121" s="47" customFormat="1" ht="24.75" customHeight="1" x14ac:dyDescent="0.25">
      <c r="A84" s="342"/>
      <c r="B84" s="342"/>
      <c r="C84" s="342"/>
      <c r="D84" s="342"/>
      <c r="E84" s="303" t="s">
        <v>169</v>
      </c>
      <c r="F84" s="303" t="s">
        <v>163</v>
      </c>
      <c r="G84" s="303" t="s">
        <v>52</v>
      </c>
      <c r="H84" s="303">
        <v>1</v>
      </c>
      <c r="I84" s="55" t="s">
        <v>89</v>
      </c>
      <c r="J84" s="55" t="s">
        <v>52</v>
      </c>
      <c r="K84" s="49">
        <v>2</v>
      </c>
      <c r="L84" s="55">
        <v>2</v>
      </c>
      <c r="M84" s="55"/>
      <c r="N84" s="55"/>
      <c r="O84" s="23"/>
      <c r="P84" s="23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</row>
    <row r="85" spans="1:121" s="47" customFormat="1" ht="24.75" customHeight="1" x14ac:dyDescent="0.25">
      <c r="A85" s="342"/>
      <c r="B85" s="342"/>
      <c r="C85" s="342"/>
      <c r="D85" s="342"/>
      <c r="E85" s="303"/>
      <c r="F85" s="303"/>
      <c r="G85" s="303"/>
      <c r="H85" s="303"/>
      <c r="I85" s="55" t="s">
        <v>107</v>
      </c>
      <c r="J85" s="55" t="s">
        <v>52</v>
      </c>
      <c r="K85" s="49">
        <v>2</v>
      </c>
      <c r="L85" s="55">
        <v>2</v>
      </c>
      <c r="M85" s="55"/>
      <c r="N85" s="55"/>
      <c r="O85" s="23"/>
      <c r="P85" s="23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6"/>
      <c r="DL85" s="46"/>
      <c r="DM85" s="46"/>
      <c r="DN85" s="46"/>
      <c r="DO85" s="46"/>
      <c r="DP85" s="46"/>
      <c r="DQ85" s="46"/>
    </row>
    <row r="86" spans="1:121" s="47" customFormat="1" ht="24.75" customHeight="1" x14ac:dyDescent="0.25">
      <c r="A86" s="342"/>
      <c r="B86" s="342"/>
      <c r="C86" s="342"/>
      <c r="D86" s="342"/>
      <c r="E86" s="303"/>
      <c r="F86" s="303"/>
      <c r="G86" s="303"/>
      <c r="H86" s="303"/>
      <c r="I86" s="55" t="s">
        <v>108</v>
      </c>
      <c r="J86" s="55" t="s">
        <v>52</v>
      </c>
      <c r="K86" s="49">
        <v>1</v>
      </c>
      <c r="L86" s="55">
        <v>1</v>
      </c>
      <c r="M86" s="55"/>
      <c r="N86" s="55"/>
      <c r="O86" s="23"/>
      <c r="P86" s="23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46"/>
      <c r="BP86" s="46"/>
      <c r="BQ86" s="46"/>
      <c r="BR86" s="46"/>
      <c r="BS86" s="46"/>
      <c r="BT86" s="46"/>
      <c r="BU86" s="46"/>
      <c r="BV86" s="46"/>
      <c r="BW86" s="46"/>
      <c r="BX86" s="46"/>
      <c r="BY86" s="46"/>
      <c r="BZ86" s="46"/>
      <c r="CA86" s="46"/>
      <c r="CB86" s="46"/>
      <c r="CC86" s="46"/>
      <c r="CD86" s="46"/>
      <c r="CE86" s="46"/>
      <c r="CF86" s="46"/>
      <c r="CG86" s="46"/>
      <c r="CH86" s="46"/>
      <c r="CI86" s="46"/>
      <c r="CJ86" s="46"/>
      <c r="CK86" s="46"/>
      <c r="CL86" s="46"/>
      <c r="CM86" s="46"/>
      <c r="CN86" s="46"/>
      <c r="CO86" s="46"/>
      <c r="CP86" s="46"/>
      <c r="CQ86" s="46"/>
      <c r="CR86" s="46"/>
      <c r="CS86" s="46"/>
      <c r="CT86" s="46"/>
      <c r="CU86" s="46"/>
      <c r="CV86" s="46"/>
      <c r="CW86" s="46"/>
      <c r="CX86" s="46"/>
      <c r="CY86" s="46"/>
      <c r="CZ86" s="46"/>
      <c r="DA86" s="46"/>
      <c r="DB86" s="46"/>
      <c r="DC86" s="46"/>
      <c r="DD86" s="46"/>
      <c r="DE86" s="46"/>
      <c r="DF86" s="46"/>
      <c r="DG86" s="46"/>
      <c r="DH86" s="46"/>
      <c r="DI86" s="46"/>
      <c r="DJ86" s="46"/>
      <c r="DK86" s="46"/>
      <c r="DL86" s="46"/>
      <c r="DM86" s="46"/>
      <c r="DN86" s="46"/>
      <c r="DO86" s="46"/>
      <c r="DP86" s="46"/>
      <c r="DQ86" s="46"/>
    </row>
    <row r="87" spans="1:121" s="47" customFormat="1" ht="24.75" customHeight="1" x14ac:dyDescent="0.25">
      <c r="A87" s="342"/>
      <c r="B87" s="342"/>
      <c r="C87" s="342"/>
      <c r="D87" s="342"/>
      <c r="E87" s="303"/>
      <c r="F87" s="303"/>
      <c r="G87" s="303"/>
      <c r="H87" s="303"/>
      <c r="I87" s="55" t="s">
        <v>80</v>
      </c>
      <c r="J87" s="55" t="s">
        <v>52</v>
      </c>
      <c r="K87" s="49">
        <v>5</v>
      </c>
      <c r="L87" s="55">
        <v>5</v>
      </c>
      <c r="M87" s="55"/>
      <c r="N87" s="55"/>
      <c r="O87" s="23"/>
      <c r="P87" s="23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</row>
    <row r="88" spans="1:121" s="47" customFormat="1" ht="24.75" customHeight="1" x14ac:dyDescent="0.25">
      <c r="A88" s="342"/>
      <c r="B88" s="342"/>
      <c r="C88" s="342"/>
      <c r="D88" s="342"/>
      <c r="E88" s="303"/>
      <c r="F88" s="303"/>
      <c r="G88" s="303"/>
      <c r="H88" s="303"/>
      <c r="I88" s="55" t="s">
        <v>82</v>
      </c>
      <c r="J88" s="55" t="s">
        <v>52</v>
      </c>
      <c r="K88" s="49">
        <v>10</v>
      </c>
      <c r="L88" s="55">
        <v>10</v>
      </c>
      <c r="M88" s="55"/>
      <c r="N88" s="55"/>
      <c r="O88" s="23"/>
      <c r="P88" s="23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46"/>
      <c r="CW88" s="46"/>
      <c r="CX88" s="46"/>
      <c r="CY88" s="46"/>
      <c r="CZ88" s="46"/>
      <c r="DA88" s="46"/>
      <c r="DB88" s="46"/>
      <c r="DC88" s="46"/>
      <c r="DD88" s="46"/>
      <c r="DE88" s="46"/>
      <c r="DF88" s="46"/>
      <c r="DG88" s="46"/>
      <c r="DH88" s="46"/>
      <c r="DI88" s="46"/>
      <c r="DJ88" s="46"/>
      <c r="DK88" s="46"/>
      <c r="DL88" s="46"/>
      <c r="DM88" s="46"/>
      <c r="DN88" s="46"/>
      <c r="DO88" s="46"/>
      <c r="DP88" s="46"/>
      <c r="DQ88" s="46"/>
    </row>
    <row r="89" spans="1:121" s="47" customFormat="1" ht="24.75" customHeight="1" x14ac:dyDescent="0.25">
      <c r="A89" s="342"/>
      <c r="B89" s="342"/>
      <c r="C89" s="342"/>
      <c r="D89" s="342"/>
      <c r="E89" s="303"/>
      <c r="F89" s="303"/>
      <c r="G89" s="303"/>
      <c r="H89" s="303"/>
      <c r="I89" s="55" t="s">
        <v>81</v>
      </c>
      <c r="J89" s="55" t="s">
        <v>52</v>
      </c>
      <c r="K89" s="49">
        <v>5</v>
      </c>
      <c r="L89" s="55">
        <v>5</v>
      </c>
      <c r="M89" s="55"/>
      <c r="N89" s="55"/>
      <c r="O89" s="23"/>
      <c r="P89" s="23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6"/>
      <c r="BJ89" s="46"/>
      <c r="BK89" s="46"/>
      <c r="BL89" s="46"/>
      <c r="BM89" s="46"/>
      <c r="BN89" s="46"/>
      <c r="BO89" s="46"/>
      <c r="BP89" s="46"/>
      <c r="BQ89" s="46"/>
      <c r="BR89" s="46"/>
      <c r="BS89" s="46"/>
      <c r="BT89" s="46"/>
      <c r="BU89" s="46"/>
      <c r="BV89" s="46"/>
      <c r="BW89" s="46"/>
      <c r="BX89" s="46"/>
      <c r="BY89" s="46"/>
      <c r="BZ89" s="46"/>
      <c r="CA89" s="46"/>
      <c r="CB89" s="46"/>
      <c r="CC89" s="46"/>
      <c r="CD89" s="46"/>
      <c r="CE89" s="46"/>
      <c r="CF89" s="46"/>
      <c r="CG89" s="46"/>
      <c r="CH89" s="46"/>
      <c r="CI89" s="46"/>
      <c r="CJ89" s="46"/>
      <c r="CK89" s="46"/>
      <c r="CL89" s="46"/>
      <c r="CM89" s="46"/>
      <c r="CN89" s="46"/>
      <c r="CO89" s="46"/>
      <c r="CP89" s="46"/>
      <c r="CQ89" s="46"/>
      <c r="CR89" s="46"/>
      <c r="CS89" s="46"/>
      <c r="CT89" s="46"/>
      <c r="CU89" s="46"/>
      <c r="CV89" s="46"/>
      <c r="CW89" s="46"/>
      <c r="CX89" s="46"/>
      <c r="CY89" s="46"/>
      <c r="CZ89" s="46"/>
      <c r="DA89" s="46"/>
      <c r="DB89" s="46"/>
      <c r="DC89" s="46"/>
      <c r="DD89" s="46"/>
      <c r="DE89" s="46"/>
      <c r="DF89" s="46"/>
      <c r="DG89" s="46"/>
      <c r="DH89" s="46"/>
      <c r="DI89" s="46"/>
      <c r="DJ89" s="46"/>
      <c r="DK89" s="46"/>
      <c r="DL89" s="46"/>
      <c r="DM89" s="46"/>
      <c r="DN89" s="46"/>
      <c r="DO89" s="46"/>
      <c r="DP89" s="46"/>
      <c r="DQ89" s="46"/>
    </row>
    <row r="90" spans="1:121" s="47" customFormat="1" ht="24.75" customHeight="1" x14ac:dyDescent="0.25">
      <c r="A90" s="342"/>
      <c r="B90" s="342"/>
      <c r="C90" s="342"/>
      <c r="D90" s="342"/>
      <c r="E90" s="303"/>
      <c r="F90" s="303"/>
      <c r="G90" s="303"/>
      <c r="H90" s="303"/>
      <c r="I90" s="55" t="s">
        <v>65</v>
      </c>
      <c r="J90" s="55" t="s">
        <v>52</v>
      </c>
      <c r="K90" s="49">
        <v>12</v>
      </c>
      <c r="L90" s="55">
        <v>12</v>
      </c>
      <c r="M90" s="55"/>
      <c r="N90" s="55"/>
      <c r="O90" s="23"/>
      <c r="P90" s="23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</row>
    <row r="91" spans="1:121" s="47" customFormat="1" ht="24.75" customHeight="1" x14ac:dyDescent="0.25">
      <c r="A91" s="342"/>
      <c r="B91" s="342"/>
      <c r="C91" s="342"/>
      <c r="D91" s="342"/>
      <c r="E91" s="303"/>
      <c r="F91" s="303"/>
      <c r="G91" s="303"/>
      <c r="H91" s="303"/>
      <c r="I91" s="55" t="s">
        <v>64</v>
      </c>
      <c r="J91" s="55" t="s">
        <v>52</v>
      </c>
      <c r="K91" s="49">
        <v>6</v>
      </c>
      <c r="L91" s="55">
        <v>6</v>
      </c>
      <c r="M91" s="55"/>
      <c r="N91" s="55"/>
      <c r="O91" s="23"/>
      <c r="P91" s="23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/>
      <c r="BD91" s="46"/>
      <c r="BE91" s="46"/>
      <c r="BF91" s="46"/>
      <c r="BG91" s="46"/>
      <c r="BH91" s="46"/>
      <c r="BI91" s="46"/>
      <c r="BJ91" s="46"/>
      <c r="BK91" s="46"/>
      <c r="BL91" s="46"/>
      <c r="BM91" s="46"/>
      <c r="BN91" s="46"/>
      <c r="BO91" s="46"/>
      <c r="BP91" s="46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  <c r="CB91" s="46"/>
      <c r="CC91" s="46"/>
      <c r="CD91" s="46"/>
      <c r="CE91" s="46"/>
      <c r="CF91" s="46"/>
      <c r="CG91" s="46"/>
      <c r="CH91" s="46"/>
      <c r="CI91" s="46"/>
      <c r="CJ91" s="46"/>
      <c r="CK91" s="46"/>
      <c r="CL91" s="46"/>
      <c r="CM91" s="46"/>
      <c r="CN91" s="46"/>
      <c r="CO91" s="46"/>
      <c r="CP91" s="46"/>
      <c r="CQ91" s="46"/>
      <c r="CR91" s="46"/>
      <c r="CS91" s="46"/>
      <c r="CT91" s="46"/>
      <c r="CU91" s="46"/>
      <c r="CV91" s="46"/>
      <c r="CW91" s="46"/>
      <c r="CX91" s="46"/>
      <c r="CY91" s="46"/>
      <c r="CZ91" s="46"/>
      <c r="DA91" s="46"/>
      <c r="DB91" s="46"/>
      <c r="DC91" s="46"/>
      <c r="DD91" s="46"/>
      <c r="DE91" s="46"/>
      <c r="DF91" s="46"/>
      <c r="DG91" s="46"/>
      <c r="DH91" s="46"/>
      <c r="DI91" s="46"/>
      <c r="DJ91" s="46"/>
      <c r="DK91" s="46"/>
      <c r="DL91" s="46"/>
      <c r="DM91" s="46"/>
      <c r="DN91" s="46"/>
      <c r="DO91" s="46"/>
      <c r="DP91" s="46"/>
      <c r="DQ91" s="46"/>
    </row>
    <row r="92" spans="1:121" s="47" customFormat="1" ht="24.75" customHeight="1" x14ac:dyDescent="0.25">
      <c r="A92" s="342"/>
      <c r="B92" s="342"/>
      <c r="C92" s="342"/>
      <c r="D92" s="342"/>
      <c r="E92" s="303"/>
      <c r="F92" s="303"/>
      <c r="G92" s="303"/>
      <c r="H92" s="303"/>
      <c r="I92" s="55" t="s">
        <v>84</v>
      </c>
      <c r="J92" s="55" t="s">
        <v>52</v>
      </c>
      <c r="K92" s="49">
        <v>6</v>
      </c>
      <c r="L92" s="55">
        <v>6</v>
      </c>
      <c r="M92" s="55"/>
      <c r="N92" s="55"/>
      <c r="O92" s="23"/>
      <c r="P92" s="23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  <c r="BM92" s="46"/>
      <c r="BN92" s="46"/>
      <c r="BO92" s="46"/>
      <c r="BP92" s="46"/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  <c r="CB92" s="46"/>
      <c r="CC92" s="46"/>
      <c r="CD92" s="46"/>
      <c r="CE92" s="46"/>
      <c r="CF92" s="46"/>
      <c r="CG92" s="46"/>
      <c r="CH92" s="46"/>
      <c r="CI92" s="46"/>
      <c r="CJ92" s="46"/>
      <c r="CK92" s="46"/>
      <c r="CL92" s="46"/>
      <c r="CM92" s="46"/>
      <c r="CN92" s="46"/>
      <c r="CO92" s="46"/>
      <c r="CP92" s="46"/>
      <c r="CQ92" s="46"/>
      <c r="CR92" s="46"/>
      <c r="CS92" s="46"/>
      <c r="CT92" s="46"/>
      <c r="CU92" s="46"/>
      <c r="CV92" s="46"/>
      <c r="CW92" s="46"/>
      <c r="CX92" s="46"/>
      <c r="CY92" s="46"/>
      <c r="CZ92" s="46"/>
      <c r="DA92" s="46"/>
      <c r="DB92" s="46"/>
      <c r="DC92" s="46"/>
      <c r="DD92" s="46"/>
      <c r="DE92" s="46"/>
      <c r="DF92" s="46"/>
      <c r="DG92" s="46"/>
      <c r="DH92" s="46"/>
      <c r="DI92" s="46"/>
      <c r="DJ92" s="46"/>
      <c r="DK92" s="46"/>
      <c r="DL92" s="46"/>
      <c r="DM92" s="46"/>
      <c r="DN92" s="46"/>
      <c r="DO92" s="46"/>
      <c r="DP92" s="46"/>
      <c r="DQ92" s="46"/>
    </row>
    <row r="93" spans="1:121" s="47" customFormat="1" ht="24.75" customHeight="1" x14ac:dyDescent="0.25">
      <c r="A93" s="342"/>
      <c r="B93" s="342"/>
      <c r="C93" s="342"/>
      <c r="D93" s="342"/>
      <c r="E93" s="303"/>
      <c r="F93" s="303"/>
      <c r="G93" s="303"/>
      <c r="H93" s="303"/>
      <c r="I93" s="55" t="s">
        <v>85</v>
      </c>
      <c r="J93" s="55" t="s">
        <v>52</v>
      </c>
      <c r="K93" s="49">
        <v>6</v>
      </c>
      <c r="L93" s="55">
        <v>6</v>
      </c>
      <c r="M93" s="55"/>
      <c r="N93" s="55"/>
      <c r="O93" s="23"/>
      <c r="P93" s="23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  <c r="BM93" s="46"/>
      <c r="BN93" s="46"/>
      <c r="BO93" s="46"/>
      <c r="BP93" s="46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46"/>
      <c r="CD93" s="46"/>
      <c r="CE93" s="46"/>
      <c r="CF93" s="46"/>
      <c r="CG93" s="46"/>
      <c r="CH93" s="46"/>
      <c r="CI93" s="46"/>
      <c r="CJ93" s="46"/>
      <c r="CK93" s="46"/>
      <c r="CL93" s="46"/>
      <c r="CM93" s="46"/>
      <c r="CN93" s="46"/>
      <c r="CO93" s="46"/>
      <c r="CP93" s="46"/>
      <c r="CQ93" s="46"/>
      <c r="CR93" s="46"/>
      <c r="CS93" s="46"/>
      <c r="CT93" s="46"/>
      <c r="CU93" s="46"/>
      <c r="CV93" s="46"/>
      <c r="CW93" s="46"/>
      <c r="CX93" s="46"/>
      <c r="CY93" s="46"/>
      <c r="CZ93" s="46"/>
      <c r="DA93" s="46"/>
      <c r="DB93" s="46"/>
      <c r="DC93" s="46"/>
      <c r="DD93" s="46"/>
      <c r="DE93" s="46"/>
      <c r="DF93" s="46"/>
      <c r="DG93" s="46"/>
      <c r="DH93" s="46"/>
      <c r="DI93" s="46"/>
      <c r="DJ93" s="46"/>
      <c r="DK93" s="46"/>
      <c r="DL93" s="46"/>
      <c r="DM93" s="46"/>
      <c r="DN93" s="46"/>
      <c r="DO93" s="46"/>
      <c r="DP93" s="46"/>
      <c r="DQ93" s="46"/>
    </row>
    <row r="94" spans="1:121" s="47" customFormat="1" ht="24.75" customHeight="1" x14ac:dyDescent="0.25">
      <c r="A94" s="342"/>
      <c r="B94" s="342"/>
      <c r="C94" s="342"/>
      <c r="D94" s="342"/>
      <c r="E94" s="303"/>
      <c r="F94" s="303"/>
      <c r="G94" s="303"/>
      <c r="H94" s="303"/>
      <c r="I94" s="55" t="s">
        <v>87</v>
      </c>
      <c r="J94" s="55" t="s">
        <v>52</v>
      </c>
      <c r="K94" s="55">
        <v>1</v>
      </c>
      <c r="L94" s="55">
        <v>1</v>
      </c>
      <c r="M94" s="55"/>
      <c r="N94" s="55"/>
      <c r="O94" s="23"/>
      <c r="P94" s="23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46"/>
      <c r="BH94" s="46"/>
      <c r="BI94" s="46"/>
      <c r="BJ94" s="46"/>
      <c r="BK94" s="46"/>
      <c r="BL94" s="46"/>
      <c r="BM94" s="46"/>
      <c r="BN94" s="46"/>
      <c r="BO94" s="46"/>
      <c r="BP94" s="46"/>
      <c r="BQ94" s="46"/>
      <c r="BR94" s="46"/>
      <c r="BS94" s="46"/>
      <c r="BT94" s="46"/>
      <c r="BU94" s="46"/>
      <c r="BV94" s="46"/>
      <c r="BW94" s="46"/>
      <c r="BX94" s="46"/>
      <c r="BY94" s="46"/>
      <c r="BZ94" s="46"/>
      <c r="CA94" s="46"/>
      <c r="CB94" s="46"/>
      <c r="CC94" s="46"/>
      <c r="CD94" s="46"/>
      <c r="CE94" s="46"/>
      <c r="CF94" s="46"/>
      <c r="CG94" s="46"/>
      <c r="CH94" s="46"/>
      <c r="CI94" s="46"/>
      <c r="CJ94" s="46"/>
      <c r="CK94" s="46"/>
      <c r="CL94" s="46"/>
      <c r="CM94" s="46"/>
      <c r="CN94" s="46"/>
      <c r="CO94" s="46"/>
      <c r="CP94" s="46"/>
      <c r="CQ94" s="46"/>
      <c r="CR94" s="46"/>
      <c r="CS94" s="46"/>
      <c r="CT94" s="46"/>
      <c r="CU94" s="46"/>
      <c r="CV94" s="46"/>
      <c r="CW94" s="46"/>
      <c r="CX94" s="46"/>
      <c r="CY94" s="46"/>
      <c r="CZ94" s="46"/>
      <c r="DA94" s="46"/>
      <c r="DB94" s="46"/>
      <c r="DC94" s="46"/>
      <c r="DD94" s="46"/>
      <c r="DE94" s="46"/>
      <c r="DF94" s="46"/>
      <c r="DG94" s="46"/>
      <c r="DH94" s="46"/>
      <c r="DI94" s="46"/>
      <c r="DJ94" s="46"/>
      <c r="DK94" s="46"/>
      <c r="DL94" s="46"/>
      <c r="DM94" s="46"/>
      <c r="DN94" s="46"/>
      <c r="DO94" s="46"/>
      <c r="DP94" s="46"/>
      <c r="DQ94" s="46"/>
    </row>
    <row r="95" spans="1:121" s="47" customFormat="1" ht="24.75" customHeight="1" x14ac:dyDescent="0.25">
      <c r="A95" s="342"/>
      <c r="B95" s="342"/>
      <c r="C95" s="342"/>
      <c r="D95" s="342"/>
      <c r="E95" s="303"/>
      <c r="F95" s="303"/>
      <c r="G95" s="303"/>
      <c r="H95" s="303"/>
      <c r="I95" s="55" t="s">
        <v>86</v>
      </c>
      <c r="J95" s="55" t="s">
        <v>52</v>
      </c>
      <c r="K95" s="55">
        <v>2</v>
      </c>
      <c r="L95" s="55">
        <v>2</v>
      </c>
      <c r="M95" s="55"/>
      <c r="N95" s="55"/>
      <c r="O95" s="23"/>
      <c r="P95" s="23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  <c r="BB95" s="46"/>
      <c r="BC95" s="46"/>
      <c r="BD95" s="46"/>
      <c r="BE95" s="46"/>
      <c r="BF95" s="46"/>
      <c r="BG95" s="46"/>
      <c r="BH95" s="46"/>
      <c r="BI95" s="46"/>
      <c r="BJ95" s="46"/>
      <c r="BK95" s="46"/>
      <c r="BL95" s="46"/>
      <c r="BM95" s="46"/>
      <c r="BN95" s="46"/>
      <c r="BO95" s="46"/>
      <c r="BP95" s="46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6"/>
      <c r="CC95" s="46"/>
      <c r="CD95" s="46"/>
      <c r="CE95" s="46"/>
      <c r="CF95" s="46"/>
      <c r="CG95" s="46"/>
      <c r="CH95" s="46"/>
      <c r="CI95" s="46"/>
      <c r="CJ95" s="46"/>
      <c r="CK95" s="46"/>
      <c r="CL95" s="46"/>
      <c r="CM95" s="46"/>
      <c r="CN95" s="46"/>
      <c r="CO95" s="46"/>
      <c r="CP95" s="46"/>
      <c r="CQ95" s="46"/>
      <c r="CR95" s="46"/>
      <c r="CS95" s="46"/>
      <c r="CT95" s="46"/>
      <c r="CU95" s="46"/>
      <c r="CV95" s="46"/>
      <c r="CW95" s="46"/>
      <c r="CX95" s="46"/>
      <c r="CY95" s="46"/>
      <c r="CZ95" s="46"/>
      <c r="DA95" s="46"/>
      <c r="DB95" s="46"/>
      <c r="DC95" s="46"/>
      <c r="DD95" s="46"/>
      <c r="DE95" s="46"/>
      <c r="DF95" s="46"/>
      <c r="DG95" s="46"/>
      <c r="DH95" s="46"/>
      <c r="DI95" s="46"/>
      <c r="DJ95" s="46"/>
      <c r="DK95" s="46"/>
      <c r="DL95" s="46"/>
      <c r="DM95" s="46"/>
      <c r="DN95" s="46"/>
      <c r="DO95" s="46"/>
      <c r="DP95" s="46"/>
      <c r="DQ95" s="46"/>
    </row>
    <row r="96" spans="1:121" s="47" customFormat="1" ht="24.75" customHeight="1" x14ac:dyDescent="0.25">
      <c r="A96" s="342"/>
      <c r="B96" s="342"/>
      <c r="C96" s="342"/>
      <c r="D96" s="342"/>
      <c r="E96" s="303"/>
      <c r="F96" s="303"/>
      <c r="G96" s="303"/>
      <c r="H96" s="303"/>
      <c r="I96" s="55" t="s">
        <v>88</v>
      </c>
      <c r="J96" s="55" t="s">
        <v>52</v>
      </c>
      <c r="K96" s="49">
        <v>1</v>
      </c>
      <c r="L96" s="55">
        <v>1</v>
      </c>
      <c r="M96" s="55"/>
      <c r="N96" s="55"/>
      <c r="O96" s="23"/>
      <c r="P96" s="23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46"/>
      <c r="BB96" s="46"/>
      <c r="BC96" s="46"/>
      <c r="BD96" s="46"/>
      <c r="BE96" s="46"/>
      <c r="BF96" s="46"/>
      <c r="BG96" s="46"/>
      <c r="BH96" s="46"/>
      <c r="BI96" s="46"/>
      <c r="BJ96" s="46"/>
      <c r="BK96" s="46"/>
      <c r="BL96" s="46"/>
      <c r="BM96" s="46"/>
      <c r="BN96" s="46"/>
      <c r="BO96" s="46"/>
      <c r="BP96" s="46"/>
      <c r="BQ96" s="46"/>
      <c r="BR96" s="46"/>
      <c r="BS96" s="46"/>
      <c r="BT96" s="46"/>
      <c r="BU96" s="46"/>
      <c r="BV96" s="46"/>
      <c r="BW96" s="46"/>
      <c r="BX96" s="46"/>
      <c r="BY96" s="46"/>
      <c r="BZ96" s="46"/>
      <c r="CA96" s="46"/>
      <c r="CB96" s="46"/>
      <c r="CC96" s="46"/>
      <c r="CD96" s="46"/>
      <c r="CE96" s="46"/>
      <c r="CF96" s="46"/>
      <c r="CG96" s="46"/>
      <c r="CH96" s="46"/>
      <c r="CI96" s="46"/>
      <c r="CJ96" s="46"/>
      <c r="CK96" s="46"/>
      <c r="CL96" s="46"/>
      <c r="CM96" s="46"/>
      <c r="CN96" s="46"/>
      <c r="CO96" s="46"/>
      <c r="CP96" s="46"/>
      <c r="CQ96" s="46"/>
      <c r="CR96" s="46"/>
      <c r="CS96" s="46"/>
      <c r="CT96" s="46"/>
      <c r="CU96" s="46"/>
      <c r="CV96" s="46"/>
      <c r="CW96" s="46"/>
      <c r="CX96" s="46"/>
      <c r="CY96" s="46"/>
      <c r="CZ96" s="46"/>
      <c r="DA96" s="46"/>
      <c r="DB96" s="46"/>
      <c r="DC96" s="46"/>
      <c r="DD96" s="46"/>
      <c r="DE96" s="46"/>
      <c r="DF96" s="46"/>
      <c r="DG96" s="46"/>
      <c r="DH96" s="46"/>
      <c r="DI96" s="46"/>
      <c r="DJ96" s="46"/>
      <c r="DK96" s="46"/>
      <c r="DL96" s="46"/>
      <c r="DM96" s="46"/>
      <c r="DN96" s="46"/>
      <c r="DO96" s="46"/>
      <c r="DP96" s="46"/>
      <c r="DQ96" s="46"/>
    </row>
    <row r="97" spans="1:121" s="47" customFormat="1" ht="24.75" customHeight="1" x14ac:dyDescent="0.25">
      <c r="A97" s="342"/>
      <c r="B97" s="342"/>
      <c r="C97" s="342"/>
      <c r="D97" s="342"/>
      <c r="E97" s="303"/>
      <c r="F97" s="303"/>
      <c r="G97" s="303"/>
      <c r="H97" s="303"/>
      <c r="I97" s="55" t="s">
        <v>83</v>
      </c>
      <c r="J97" s="55" t="s">
        <v>52</v>
      </c>
      <c r="K97" s="55">
        <v>2</v>
      </c>
      <c r="L97" s="55">
        <v>2</v>
      </c>
      <c r="M97" s="55"/>
      <c r="N97" s="55"/>
      <c r="O97" s="23"/>
      <c r="P97" s="23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6"/>
      <c r="CS97" s="46"/>
      <c r="CT97" s="46"/>
      <c r="CU97" s="46"/>
      <c r="CV97" s="46"/>
      <c r="CW97" s="46"/>
      <c r="CX97" s="46"/>
      <c r="CY97" s="46"/>
      <c r="CZ97" s="46"/>
      <c r="DA97" s="46"/>
      <c r="DB97" s="46"/>
      <c r="DC97" s="46"/>
      <c r="DD97" s="46"/>
      <c r="DE97" s="46"/>
      <c r="DF97" s="46"/>
      <c r="DG97" s="46"/>
      <c r="DH97" s="46"/>
      <c r="DI97" s="46"/>
      <c r="DJ97" s="46"/>
      <c r="DK97" s="46"/>
      <c r="DL97" s="46"/>
      <c r="DM97" s="46"/>
      <c r="DN97" s="46"/>
      <c r="DO97" s="46"/>
      <c r="DP97" s="46"/>
      <c r="DQ97" s="46"/>
    </row>
    <row r="98" spans="1:121" s="47" customFormat="1" ht="24.75" customHeight="1" x14ac:dyDescent="0.25">
      <c r="A98" s="342"/>
      <c r="B98" s="342"/>
      <c r="C98" s="342"/>
      <c r="D98" s="342"/>
      <c r="E98" s="303" t="s">
        <v>170</v>
      </c>
      <c r="F98" s="303" t="s">
        <v>163</v>
      </c>
      <c r="G98" s="303" t="s">
        <v>52</v>
      </c>
      <c r="H98" s="303">
        <v>1</v>
      </c>
      <c r="I98" s="55" t="s">
        <v>89</v>
      </c>
      <c r="J98" s="55" t="s">
        <v>52</v>
      </c>
      <c r="K98" s="49">
        <v>1</v>
      </c>
      <c r="L98" s="55">
        <v>1</v>
      </c>
      <c r="M98" s="55"/>
      <c r="N98" s="55"/>
      <c r="O98" s="23"/>
      <c r="P98" s="23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  <c r="BB98" s="46"/>
      <c r="BC98" s="46"/>
      <c r="BD98" s="46"/>
      <c r="BE98" s="46"/>
      <c r="BF98" s="46"/>
      <c r="BG98" s="46"/>
      <c r="BH98" s="46"/>
      <c r="BI98" s="46"/>
      <c r="BJ98" s="46"/>
      <c r="BK98" s="46"/>
      <c r="BL98" s="46"/>
      <c r="BM98" s="46"/>
      <c r="BN98" s="46"/>
      <c r="BO98" s="46"/>
      <c r="BP98" s="46"/>
      <c r="BQ98" s="46"/>
      <c r="BR98" s="46"/>
      <c r="BS98" s="46"/>
      <c r="BT98" s="46"/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6"/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6"/>
      <c r="CS98" s="46"/>
      <c r="CT98" s="46"/>
      <c r="CU98" s="46"/>
      <c r="CV98" s="46"/>
      <c r="CW98" s="46"/>
      <c r="CX98" s="46"/>
      <c r="CY98" s="46"/>
      <c r="CZ98" s="46"/>
      <c r="DA98" s="46"/>
      <c r="DB98" s="46"/>
      <c r="DC98" s="46"/>
      <c r="DD98" s="46"/>
      <c r="DE98" s="46"/>
      <c r="DF98" s="46"/>
      <c r="DG98" s="46"/>
      <c r="DH98" s="46"/>
      <c r="DI98" s="46"/>
      <c r="DJ98" s="46"/>
      <c r="DK98" s="46"/>
      <c r="DL98" s="46"/>
      <c r="DM98" s="46"/>
      <c r="DN98" s="46"/>
      <c r="DO98" s="46"/>
      <c r="DP98" s="46"/>
      <c r="DQ98" s="46"/>
    </row>
    <row r="99" spans="1:121" s="47" customFormat="1" ht="24.75" customHeight="1" x14ac:dyDescent="0.25">
      <c r="A99" s="342"/>
      <c r="B99" s="342"/>
      <c r="C99" s="342"/>
      <c r="D99" s="342"/>
      <c r="E99" s="303"/>
      <c r="F99" s="303"/>
      <c r="G99" s="303"/>
      <c r="H99" s="303"/>
      <c r="I99" s="55" t="s">
        <v>107</v>
      </c>
      <c r="J99" s="55" t="s">
        <v>52</v>
      </c>
      <c r="K99" s="49">
        <v>2</v>
      </c>
      <c r="L99" s="55">
        <v>2</v>
      </c>
      <c r="M99" s="55"/>
      <c r="N99" s="55"/>
      <c r="O99" s="23"/>
      <c r="P99" s="23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46"/>
      <c r="BB99" s="46"/>
      <c r="BC99" s="46"/>
      <c r="BD99" s="46"/>
      <c r="BE99" s="46"/>
      <c r="BF99" s="46"/>
      <c r="BG99" s="46"/>
      <c r="BH99" s="46"/>
      <c r="BI99" s="46"/>
      <c r="BJ99" s="46"/>
      <c r="BK99" s="46"/>
      <c r="BL99" s="46"/>
      <c r="BM99" s="46"/>
      <c r="BN99" s="46"/>
      <c r="BO99" s="46"/>
      <c r="BP99" s="46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6"/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6"/>
      <c r="CS99" s="46"/>
      <c r="CT99" s="46"/>
      <c r="CU99" s="46"/>
      <c r="CV99" s="46"/>
      <c r="CW99" s="46"/>
      <c r="CX99" s="46"/>
      <c r="CY99" s="46"/>
      <c r="CZ99" s="46"/>
      <c r="DA99" s="46"/>
      <c r="DB99" s="46"/>
      <c r="DC99" s="46"/>
      <c r="DD99" s="46"/>
      <c r="DE99" s="46"/>
      <c r="DF99" s="46"/>
      <c r="DG99" s="46"/>
      <c r="DH99" s="46"/>
      <c r="DI99" s="46"/>
      <c r="DJ99" s="46"/>
      <c r="DK99" s="46"/>
      <c r="DL99" s="46"/>
      <c r="DM99" s="46"/>
      <c r="DN99" s="46"/>
      <c r="DO99" s="46"/>
      <c r="DP99" s="46"/>
      <c r="DQ99" s="46"/>
    </row>
    <row r="100" spans="1:121" s="47" customFormat="1" ht="24.75" customHeight="1" x14ac:dyDescent="0.25">
      <c r="A100" s="342"/>
      <c r="B100" s="342"/>
      <c r="C100" s="342"/>
      <c r="D100" s="342"/>
      <c r="E100" s="303"/>
      <c r="F100" s="303"/>
      <c r="G100" s="303"/>
      <c r="H100" s="303"/>
      <c r="I100" s="55" t="s">
        <v>108</v>
      </c>
      <c r="J100" s="55" t="s">
        <v>52</v>
      </c>
      <c r="K100" s="49">
        <v>1</v>
      </c>
      <c r="L100" s="55">
        <v>1</v>
      </c>
      <c r="M100" s="55"/>
      <c r="N100" s="55"/>
      <c r="O100" s="23"/>
      <c r="P100" s="23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46"/>
      <c r="BB100" s="46"/>
      <c r="BC100" s="46"/>
      <c r="BD100" s="46"/>
      <c r="BE100" s="46"/>
      <c r="BF100" s="46"/>
      <c r="BG100" s="46"/>
      <c r="BH100" s="46"/>
      <c r="BI100" s="46"/>
      <c r="BJ100" s="46"/>
      <c r="BK100" s="46"/>
      <c r="BL100" s="46"/>
      <c r="BM100" s="46"/>
      <c r="BN100" s="46"/>
      <c r="BO100" s="46"/>
      <c r="BP100" s="46"/>
      <c r="BQ100" s="46"/>
      <c r="BR100" s="46"/>
      <c r="BS100" s="46"/>
      <c r="BT100" s="46"/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6"/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6"/>
      <c r="CS100" s="46"/>
      <c r="CT100" s="46"/>
      <c r="CU100" s="46"/>
      <c r="CV100" s="46"/>
      <c r="CW100" s="46"/>
      <c r="CX100" s="46"/>
      <c r="CY100" s="46"/>
      <c r="CZ100" s="46"/>
      <c r="DA100" s="46"/>
      <c r="DB100" s="46"/>
      <c r="DC100" s="46"/>
      <c r="DD100" s="46"/>
      <c r="DE100" s="46"/>
      <c r="DF100" s="46"/>
      <c r="DG100" s="46"/>
      <c r="DH100" s="46"/>
      <c r="DI100" s="46"/>
      <c r="DJ100" s="46"/>
      <c r="DK100" s="46"/>
      <c r="DL100" s="46"/>
      <c r="DM100" s="46"/>
      <c r="DN100" s="46"/>
      <c r="DO100" s="46"/>
      <c r="DP100" s="46"/>
      <c r="DQ100" s="46"/>
    </row>
    <row r="101" spans="1:121" s="47" customFormat="1" ht="24.75" customHeight="1" x14ac:dyDescent="0.25">
      <c r="A101" s="342"/>
      <c r="B101" s="342"/>
      <c r="C101" s="342"/>
      <c r="D101" s="342"/>
      <c r="E101" s="303"/>
      <c r="F101" s="303"/>
      <c r="G101" s="303"/>
      <c r="H101" s="303"/>
      <c r="I101" s="55" t="s">
        <v>80</v>
      </c>
      <c r="J101" s="55" t="s">
        <v>52</v>
      </c>
      <c r="K101" s="49">
        <v>3</v>
      </c>
      <c r="L101" s="55">
        <v>3</v>
      </c>
      <c r="M101" s="55"/>
      <c r="N101" s="55"/>
      <c r="O101" s="23"/>
      <c r="P101" s="23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46"/>
      <c r="BB101" s="46"/>
      <c r="BC101" s="46"/>
      <c r="BD101" s="46"/>
      <c r="BE101" s="46"/>
      <c r="BF101" s="46"/>
      <c r="BG101" s="46"/>
      <c r="BH101" s="46"/>
      <c r="BI101" s="46"/>
      <c r="BJ101" s="46"/>
      <c r="BK101" s="46"/>
      <c r="BL101" s="46"/>
      <c r="BM101" s="46"/>
      <c r="BN101" s="46"/>
      <c r="BO101" s="46"/>
      <c r="BP101" s="46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6"/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6"/>
      <c r="CS101" s="46"/>
      <c r="CT101" s="46"/>
      <c r="CU101" s="46"/>
      <c r="CV101" s="46"/>
      <c r="CW101" s="46"/>
      <c r="CX101" s="46"/>
      <c r="CY101" s="46"/>
      <c r="CZ101" s="46"/>
      <c r="DA101" s="46"/>
      <c r="DB101" s="46"/>
      <c r="DC101" s="46"/>
      <c r="DD101" s="46"/>
      <c r="DE101" s="46"/>
      <c r="DF101" s="46"/>
      <c r="DG101" s="46"/>
      <c r="DH101" s="46"/>
      <c r="DI101" s="46"/>
      <c r="DJ101" s="46"/>
      <c r="DK101" s="46"/>
      <c r="DL101" s="46"/>
      <c r="DM101" s="46"/>
      <c r="DN101" s="46"/>
      <c r="DO101" s="46"/>
      <c r="DP101" s="46"/>
      <c r="DQ101" s="46"/>
    </row>
    <row r="102" spans="1:121" s="47" customFormat="1" ht="24.75" customHeight="1" x14ac:dyDescent="0.25">
      <c r="A102" s="342"/>
      <c r="B102" s="342"/>
      <c r="C102" s="342"/>
      <c r="D102" s="342"/>
      <c r="E102" s="303"/>
      <c r="F102" s="303"/>
      <c r="G102" s="303"/>
      <c r="H102" s="303"/>
      <c r="I102" s="55" t="s">
        <v>82</v>
      </c>
      <c r="J102" s="55" t="s">
        <v>52</v>
      </c>
      <c r="K102" s="49">
        <v>6</v>
      </c>
      <c r="L102" s="55">
        <v>6</v>
      </c>
      <c r="M102" s="55"/>
      <c r="N102" s="55"/>
      <c r="O102" s="23"/>
      <c r="P102" s="23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46"/>
      <c r="BB102" s="46"/>
      <c r="BC102" s="46"/>
      <c r="BD102" s="46"/>
      <c r="BE102" s="46"/>
      <c r="BF102" s="46"/>
      <c r="BG102" s="46"/>
      <c r="BH102" s="46"/>
      <c r="BI102" s="46"/>
      <c r="BJ102" s="46"/>
      <c r="BK102" s="46"/>
      <c r="BL102" s="46"/>
      <c r="BM102" s="46"/>
      <c r="BN102" s="46"/>
      <c r="BO102" s="46"/>
      <c r="BP102" s="46"/>
      <c r="BQ102" s="46"/>
      <c r="BR102" s="46"/>
      <c r="BS102" s="46"/>
      <c r="BT102" s="46"/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6"/>
      <c r="CG102" s="46"/>
      <c r="CH102" s="46"/>
      <c r="CI102" s="46"/>
      <c r="CJ102" s="46"/>
      <c r="CK102" s="46"/>
      <c r="CL102" s="46"/>
      <c r="CM102" s="46"/>
      <c r="CN102" s="46"/>
      <c r="CO102" s="46"/>
      <c r="CP102" s="46"/>
      <c r="CQ102" s="46"/>
      <c r="CR102" s="46"/>
      <c r="CS102" s="46"/>
      <c r="CT102" s="46"/>
      <c r="CU102" s="46"/>
      <c r="CV102" s="46"/>
      <c r="CW102" s="46"/>
      <c r="CX102" s="46"/>
      <c r="CY102" s="46"/>
      <c r="CZ102" s="46"/>
      <c r="DA102" s="46"/>
      <c r="DB102" s="46"/>
      <c r="DC102" s="46"/>
      <c r="DD102" s="46"/>
      <c r="DE102" s="46"/>
      <c r="DF102" s="46"/>
      <c r="DG102" s="46"/>
      <c r="DH102" s="46"/>
      <c r="DI102" s="46"/>
      <c r="DJ102" s="46"/>
      <c r="DK102" s="46"/>
      <c r="DL102" s="46"/>
      <c r="DM102" s="46"/>
      <c r="DN102" s="46"/>
      <c r="DO102" s="46"/>
      <c r="DP102" s="46"/>
      <c r="DQ102" s="46"/>
    </row>
    <row r="103" spans="1:121" s="47" customFormat="1" ht="24.75" customHeight="1" x14ac:dyDescent="0.25">
      <c r="A103" s="342"/>
      <c r="B103" s="342"/>
      <c r="C103" s="342"/>
      <c r="D103" s="342"/>
      <c r="E103" s="303"/>
      <c r="F103" s="303"/>
      <c r="G103" s="303"/>
      <c r="H103" s="303"/>
      <c r="I103" s="55" t="s">
        <v>81</v>
      </c>
      <c r="J103" s="55" t="s">
        <v>52</v>
      </c>
      <c r="K103" s="49">
        <v>3</v>
      </c>
      <c r="L103" s="55">
        <v>3</v>
      </c>
      <c r="M103" s="55"/>
      <c r="N103" s="55"/>
      <c r="O103" s="23"/>
      <c r="P103" s="23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6"/>
      <c r="CS103" s="46"/>
      <c r="CT103" s="46"/>
      <c r="CU103" s="46"/>
      <c r="CV103" s="46"/>
      <c r="CW103" s="46"/>
      <c r="CX103" s="46"/>
      <c r="CY103" s="46"/>
      <c r="CZ103" s="46"/>
      <c r="DA103" s="46"/>
      <c r="DB103" s="46"/>
      <c r="DC103" s="46"/>
      <c r="DD103" s="46"/>
      <c r="DE103" s="46"/>
      <c r="DF103" s="46"/>
      <c r="DG103" s="46"/>
      <c r="DH103" s="46"/>
      <c r="DI103" s="46"/>
      <c r="DJ103" s="46"/>
      <c r="DK103" s="46"/>
      <c r="DL103" s="46"/>
      <c r="DM103" s="46"/>
      <c r="DN103" s="46"/>
      <c r="DO103" s="46"/>
      <c r="DP103" s="46"/>
      <c r="DQ103" s="46"/>
    </row>
    <row r="104" spans="1:121" s="47" customFormat="1" ht="24.75" customHeight="1" x14ac:dyDescent="0.25">
      <c r="A104" s="342"/>
      <c r="B104" s="342"/>
      <c r="C104" s="342"/>
      <c r="D104" s="342"/>
      <c r="E104" s="303"/>
      <c r="F104" s="303"/>
      <c r="G104" s="303"/>
      <c r="H104" s="303"/>
      <c r="I104" s="55" t="s">
        <v>65</v>
      </c>
      <c r="J104" s="55" t="s">
        <v>52</v>
      </c>
      <c r="K104" s="49">
        <v>6</v>
      </c>
      <c r="L104" s="55">
        <v>6</v>
      </c>
      <c r="M104" s="55"/>
      <c r="N104" s="55"/>
      <c r="O104" s="23"/>
      <c r="P104" s="23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  <c r="DN104" s="46"/>
      <c r="DO104" s="46"/>
      <c r="DP104" s="46"/>
      <c r="DQ104" s="46"/>
    </row>
    <row r="105" spans="1:121" s="47" customFormat="1" ht="24.75" customHeight="1" x14ac:dyDescent="0.25">
      <c r="A105" s="342"/>
      <c r="B105" s="342"/>
      <c r="C105" s="342"/>
      <c r="D105" s="342"/>
      <c r="E105" s="303"/>
      <c r="F105" s="303"/>
      <c r="G105" s="303"/>
      <c r="H105" s="303"/>
      <c r="I105" s="55" t="s">
        <v>64</v>
      </c>
      <c r="J105" s="55" t="s">
        <v>52</v>
      </c>
      <c r="K105" s="49">
        <v>3</v>
      </c>
      <c r="L105" s="55">
        <v>3</v>
      </c>
      <c r="M105" s="55"/>
      <c r="N105" s="55"/>
      <c r="O105" s="23"/>
      <c r="P105" s="23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</row>
    <row r="106" spans="1:121" s="47" customFormat="1" ht="24.75" customHeight="1" x14ac:dyDescent="0.25">
      <c r="A106" s="342"/>
      <c r="B106" s="342"/>
      <c r="C106" s="342"/>
      <c r="D106" s="342"/>
      <c r="E106" s="303"/>
      <c r="F106" s="303"/>
      <c r="G106" s="303"/>
      <c r="H106" s="303"/>
      <c r="I106" s="55" t="s">
        <v>84</v>
      </c>
      <c r="J106" s="55" t="s">
        <v>52</v>
      </c>
      <c r="K106" s="49">
        <v>3</v>
      </c>
      <c r="L106" s="55">
        <v>3</v>
      </c>
      <c r="M106" s="55"/>
      <c r="N106" s="55"/>
      <c r="O106" s="23"/>
      <c r="P106" s="23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  <c r="BE106" s="46"/>
      <c r="BF106" s="46"/>
      <c r="BG106" s="46"/>
      <c r="BH106" s="46"/>
      <c r="BI106" s="46"/>
      <c r="BJ106" s="46"/>
      <c r="BK106" s="46"/>
      <c r="BL106" s="46"/>
      <c r="BM106" s="46"/>
      <c r="BN106" s="46"/>
      <c r="BO106" s="46"/>
      <c r="BP106" s="46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  <c r="CH106" s="46"/>
      <c r="CI106" s="46"/>
      <c r="CJ106" s="46"/>
      <c r="CK106" s="46"/>
      <c r="CL106" s="46"/>
      <c r="CM106" s="46"/>
      <c r="CN106" s="46"/>
      <c r="CO106" s="46"/>
      <c r="CP106" s="46"/>
      <c r="CQ106" s="46"/>
      <c r="CR106" s="46"/>
      <c r="CS106" s="46"/>
      <c r="CT106" s="46"/>
      <c r="CU106" s="46"/>
      <c r="CV106" s="46"/>
      <c r="CW106" s="46"/>
      <c r="CX106" s="46"/>
      <c r="CY106" s="46"/>
      <c r="CZ106" s="46"/>
      <c r="DA106" s="46"/>
      <c r="DB106" s="46"/>
      <c r="DC106" s="46"/>
      <c r="DD106" s="46"/>
      <c r="DE106" s="46"/>
      <c r="DF106" s="46"/>
      <c r="DG106" s="46"/>
      <c r="DH106" s="46"/>
      <c r="DI106" s="46"/>
      <c r="DJ106" s="46"/>
      <c r="DK106" s="46"/>
      <c r="DL106" s="46"/>
      <c r="DM106" s="46"/>
      <c r="DN106" s="46"/>
      <c r="DO106" s="46"/>
      <c r="DP106" s="46"/>
      <c r="DQ106" s="46"/>
    </row>
    <row r="107" spans="1:121" s="47" customFormat="1" ht="24.75" customHeight="1" x14ac:dyDescent="0.25">
      <c r="A107" s="342"/>
      <c r="B107" s="342"/>
      <c r="C107" s="342"/>
      <c r="D107" s="342"/>
      <c r="E107" s="303"/>
      <c r="F107" s="303"/>
      <c r="G107" s="303"/>
      <c r="H107" s="303"/>
      <c r="I107" s="55" t="s">
        <v>85</v>
      </c>
      <c r="J107" s="55" t="s">
        <v>52</v>
      </c>
      <c r="K107" s="49">
        <v>3</v>
      </c>
      <c r="L107" s="55">
        <v>3</v>
      </c>
      <c r="M107" s="55"/>
      <c r="N107" s="55"/>
      <c r="O107" s="23"/>
      <c r="P107" s="23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6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6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</row>
    <row r="108" spans="1:121" s="47" customFormat="1" ht="24.75" customHeight="1" x14ac:dyDescent="0.25">
      <c r="A108" s="342"/>
      <c r="B108" s="342"/>
      <c r="C108" s="342"/>
      <c r="D108" s="342"/>
      <c r="E108" s="303"/>
      <c r="F108" s="303"/>
      <c r="G108" s="303"/>
      <c r="H108" s="303"/>
      <c r="I108" s="55" t="s">
        <v>87</v>
      </c>
      <c r="J108" s="55" t="s">
        <v>52</v>
      </c>
      <c r="K108" s="55">
        <v>1</v>
      </c>
      <c r="L108" s="55">
        <v>1</v>
      </c>
      <c r="M108" s="55"/>
      <c r="N108" s="55"/>
      <c r="O108" s="23"/>
      <c r="P108" s="23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  <c r="CB108" s="46"/>
      <c r="CC108" s="46"/>
      <c r="CD108" s="46"/>
      <c r="CE108" s="46"/>
      <c r="CF108" s="46"/>
      <c r="CG108" s="46"/>
      <c r="CH108" s="46"/>
      <c r="CI108" s="46"/>
      <c r="CJ108" s="46"/>
      <c r="CK108" s="46"/>
      <c r="CL108" s="46"/>
      <c r="CM108" s="46"/>
      <c r="CN108" s="46"/>
      <c r="CO108" s="46"/>
      <c r="CP108" s="46"/>
      <c r="CQ108" s="46"/>
      <c r="CR108" s="46"/>
      <c r="CS108" s="46"/>
      <c r="CT108" s="46"/>
      <c r="CU108" s="46"/>
      <c r="CV108" s="46"/>
      <c r="CW108" s="46"/>
      <c r="CX108" s="46"/>
      <c r="CY108" s="46"/>
      <c r="CZ108" s="46"/>
      <c r="DA108" s="46"/>
      <c r="DB108" s="46"/>
      <c r="DC108" s="46"/>
      <c r="DD108" s="46"/>
      <c r="DE108" s="46"/>
      <c r="DF108" s="46"/>
      <c r="DG108" s="46"/>
      <c r="DH108" s="46"/>
      <c r="DI108" s="46"/>
      <c r="DJ108" s="46"/>
      <c r="DK108" s="46"/>
      <c r="DL108" s="46"/>
      <c r="DM108" s="46"/>
      <c r="DN108" s="46"/>
      <c r="DO108" s="46"/>
      <c r="DP108" s="46"/>
      <c r="DQ108" s="46"/>
    </row>
    <row r="109" spans="1:121" s="47" customFormat="1" ht="24.75" customHeight="1" x14ac:dyDescent="0.25">
      <c r="A109" s="342"/>
      <c r="B109" s="342"/>
      <c r="C109" s="342"/>
      <c r="D109" s="342"/>
      <c r="E109" s="303"/>
      <c r="F109" s="303"/>
      <c r="G109" s="303"/>
      <c r="H109" s="303"/>
      <c r="I109" s="55" t="s">
        <v>86</v>
      </c>
      <c r="J109" s="55" t="s">
        <v>52</v>
      </c>
      <c r="K109" s="55">
        <v>2</v>
      </c>
      <c r="L109" s="55">
        <v>2</v>
      </c>
      <c r="M109" s="55"/>
      <c r="N109" s="55"/>
      <c r="O109" s="23"/>
      <c r="P109" s="23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46"/>
      <c r="BB109" s="46"/>
      <c r="BC109" s="46"/>
      <c r="BD109" s="46"/>
      <c r="BE109" s="46"/>
      <c r="BF109" s="46"/>
      <c r="BG109" s="46"/>
      <c r="BH109" s="46"/>
      <c r="BI109" s="46"/>
      <c r="BJ109" s="46"/>
      <c r="BK109" s="46"/>
      <c r="BL109" s="46"/>
      <c r="BM109" s="46"/>
      <c r="BN109" s="46"/>
      <c r="BO109" s="46"/>
      <c r="BP109" s="46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  <c r="CB109" s="46"/>
      <c r="CC109" s="46"/>
      <c r="CD109" s="46"/>
      <c r="CE109" s="46"/>
      <c r="CF109" s="46"/>
      <c r="CG109" s="46"/>
      <c r="CH109" s="46"/>
      <c r="CI109" s="46"/>
      <c r="CJ109" s="46"/>
      <c r="CK109" s="46"/>
      <c r="CL109" s="46"/>
      <c r="CM109" s="46"/>
      <c r="CN109" s="46"/>
      <c r="CO109" s="46"/>
      <c r="CP109" s="46"/>
      <c r="CQ109" s="46"/>
      <c r="CR109" s="46"/>
      <c r="CS109" s="46"/>
      <c r="CT109" s="46"/>
      <c r="CU109" s="46"/>
      <c r="CV109" s="46"/>
      <c r="CW109" s="46"/>
      <c r="CX109" s="46"/>
      <c r="CY109" s="46"/>
      <c r="CZ109" s="46"/>
      <c r="DA109" s="46"/>
      <c r="DB109" s="46"/>
      <c r="DC109" s="46"/>
      <c r="DD109" s="46"/>
      <c r="DE109" s="46"/>
      <c r="DF109" s="46"/>
      <c r="DG109" s="46"/>
      <c r="DH109" s="46"/>
      <c r="DI109" s="46"/>
      <c r="DJ109" s="46"/>
      <c r="DK109" s="46"/>
      <c r="DL109" s="46"/>
      <c r="DM109" s="46"/>
      <c r="DN109" s="46"/>
      <c r="DO109" s="46"/>
      <c r="DP109" s="46"/>
      <c r="DQ109" s="46"/>
    </row>
    <row r="110" spans="1:121" s="47" customFormat="1" ht="24.75" customHeight="1" x14ac:dyDescent="0.25">
      <c r="A110" s="342"/>
      <c r="B110" s="342"/>
      <c r="C110" s="342"/>
      <c r="D110" s="342"/>
      <c r="E110" s="303"/>
      <c r="F110" s="303"/>
      <c r="G110" s="303"/>
      <c r="H110" s="303"/>
      <c r="I110" s="55" t="s">
        <v>88</v>
      </c>
      <c r="J110" s="55" t="s">
        <v>52</v>
      </c>
      <c r="K110" s="49">
        <v>1</v>
      </c>
      <c r="L110" s="55">
        <v>1</v>
      </c>
      <c r="M110" s="55"/>
      <c r="N110" s="55"/>
      <c r="O110" s="23"/>
      <c r="P110" s="23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6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6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</row>
    <row r="111" spans="1:121" s="47" customFormat="1" ht="24.75" customHeight="1" x14ac:dyDescent="0.25">
      <c r="A111" s="342"/>
      <c r="B111" s="342"/>
      <c r="C111" s="342"/>
      <c r="D111" s="342"/>
      <c r="E111" s="303"/>
      <c r="F111" s="303"/>
      <c r="G111" s="303"/>
      <c r="H111" s="303"/>
      <c r="I111" s="55" t="s">
        <v>83</v>
      </c>
      <c r="J111" s="55" t="s">
        <v>52</v>
      </c>
      <c r="K111" s="55">
        <v>1</v>
      </c>
      <c r="L111" s="55">
        <v>1</v>
      </c>
      <c r="M111" s="55"/>
      <c r="N111" s="55"/>
      <c r="O111" s="23"/>
      <c r="P111" s="23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  <c r="BM111" s="46"/>
      <c r="BN111" s="46"/>
      <c r="BO111" s="46"/>
      <c r="BP111" s="46"/>
      <c r="BQ111" s="46"/>
      <c r="BR111" s="46"/>
      <c r="BS111" s="46"/>
      <c r="BT111" s="46"/>
      <c r="BU111" s="46"/>
      <c r="BV111" s="46"/>
      <c r="BW111" s="46"/>
      <c r="BX111" s="46"/>
      <c r="BY111" s="46"/>
      <c r="BZ111" s="46"/>
      <c r="CA111" s="46"/>
      <c r="CB111" s="46"/>
      <c r="CC111" s="46"/>
      <c r="CD111" s="46"/>
      <c r="CE111" s="46"/>
      <c r="CF111" s="46"/>
      <c r="CG111" s="46"/>
      <c r="CH111" s="46"/>
      <c r="CI111" s="46"/>
      <c r="CJ111" s="46"/>
      <c r="CK111" s="46"/>
      <c r="CL111" s="46"/>
      <c r="CM111" s="46"/>
      <c r="CN111" s="46"/>
      <c r="CO111" s="46"/>
      <c r="CP111" s="46"/>
      <c r="CQ111" s="46"/>
      <c r="CR111" s="46"/>
      <c r="CS111" s="46"/>
      <c r="CT111" s="46"/>
      <c r="CU111" s="46"/>
      <c r="CV111" s="46"/>
      <c r="CW111" s="46"/>
      <c r="CX111" s="46"/>
      <c r="CY111" s="46"/>
      <c r="CZ111" s="46"/>
      <c r="DA111" s="46"/>
      <c r="DB111" s="46"/>
      <c r="DC111" s="46"/>
      <c r="DD111" s="46"/>
      <c r="DE111" s="46"/>
      <c r="DF111" s="46"/>
      <c r="DG111" s="46"/>
      <c r="DH111" s="46"/>
      <c r="DI111" s="46"/>
      <c r="DJ111" s="46"/>
      <c r="DK111" s="46"/>
      <c r="DL111" s="46"/>
      <c r="DM111" s="46"/>
      <c r="DN111" s="46"/>
      <c r="DO111" s="46"/>
      <c r="DP111" s="46"/>
      <c r="DQ111" s="46"/>
    </row>
    <row r="112" spans="1:121" s="47" customFormat="1" ht="24.75" customHeight="1" x14ac:dyDescent="0.25">
      <c r="A112" s="342"/>
      <c r="B112" s="342"/>
      <c r="C112" s="342"/>
      <c r="D112" s="342"/>
      <c r="E112" s="303" t="s">
        <v>171</v>
      </c>
      <c r="F112" s="303" t="s">
        <v>163</v>
      </c>
      <c r="G112" s="303" t="s">
        <v>52</v>
      </c>
      <c r="H112" s="303">
        <v>3</v>
      </c>
      <c r="I112" s="70" t="s">
        <v>89</v>
      </c>
      <c r="J112" s="70" t="s">
        <v>52</v>
      </c>
      <c r="K112" s="49">
        <v>2</v>
      </c>
      <c r="L112" s="70">
        <v>6</v>
      </c>
      <c r="M112" s="55"/>
      <c r="N112" s="55"/>
      <c r="O112" s="23"/>
      <c r="P112" s="23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46"/>
      <c r="BB112" s="46"/>
      <c r="BC112" s="46"/>
      <c r="BD112" s="46"/>
      <c r="BE112" s="46"/>
      <c r="BF112" s="46"/>
      <c r="BG112" s="46"/>
      <c r="BH112" s="46"/>
      <c r="BI112" s="46"/>
      <c r="BJ112" s="46"/>
      <c r="BK112" s="46"/>
      <c r="BL112" s="46"/>
      <c r="BM112" s="46"/>
      <c r="BN112" s="46"/>
      <c r="BO112" s="46"/>
      <c r="BP112" s="46"/>
      <c r="BQ112" s="46"/>
      <c r="BR112" s="46"/>
      <c r="BS112" s="46"/>
      <c r="BT112" s="46"/>
      <c r="BU112" s="46"/>
      <c r="BV112" s="46"/>
      <c r="BW112" s="46"/>
      <c r="BX112" s="46"/>
      <c r="BY112" s="46"/>
      <c r="BZ112" s="46"/>
      <c r="CA112" s="46"/>
      <c r="CB112" s="46"/>
      <c r="CC112" s="46"/>
      <c r="CD112" s="46"/>
      <c r="CE112" s="46"/>
      <c r="CF112" s="46"/>
      <c r="CG112" s="46"/>
      <c r="CH112" s="46"/>
      <c r="CI112" s="46"/>
      <c r="CJ112" s="46"/>
      <c r="CK112" s="46"/>
      <c r="CL112" s="46"/>
      <c r="CM112" s="46"/>
      <c r="CN112" s="46"/>
      <c r="CO112" s="46"/>
      <c r="CP112" s="46"/>
      <c r="CQ112" s="46"/>
      <c r="CR112" s="46"/>
      <c r="CS112" s="46"/>
      <c r="CT112" s="46"/>
      <c r="CU112" s="46"/>
      <c r="CV112" s="46"/>
      <c r="CW112" s="46"/>
      <c r="CX112" s="46"/>
      <c r="CY112" s="46"/>
      <c r="CZ112" s="46"/>
      <c r="DA112" s="46"/>
      <c r="DB112" s="46"/>
      <c r="DC112" s="46"/>
      <c r="DD112" s="46"/>
      <c r="DE112" s="46"/>
      <c r="DF112" s="46"/>
      <c r="DG112" s="46"/>
      <c r="DH112" s="46"/>
      <c r="DI112" s="46"/>
      <c r="DJ112" s="46"/>
      <c r="DK112" s="46"/>
      <c r="DL112" s="46"/>
      <c r="DM112" s="46"/>
      <c r="DN112" s="46"/>
      <c r="DO112" s="46"/>
      <c r="DP112" s="46"/>
      <c r="DQ112" s="46"/>
    </row>
    <row r="113" spans="1:121" s="47" customFormat="1" ht="24.75" customHeight="1" x14ac:dyDescent="0.25">
      <c r="A113" s="342"/>
      <c r="B113" s="342"/>
      <c r="C113" s="342"/>
      <c r="D113" s="342"/>
      <c r="E113" s="303"/>
      <c r="F113" s="303"/>
      <c r="G113" s="303"/>
      <c r="H113" s="303"/>
      <c r="I113" s="70" t="s">
        <v>80</v>
      </c>
      <c r="J113" s="70" t="s">
        <v>52</v>
      </c>
      <c r="K113" s="49">
        <v>5</v>
      </c>
      <c r="L113" s="70">
        <v>15</v>
      </c>
      <c r="M113" s="55"/>
      <c r="N113" s="55"/>
      <c r="O113" s="23"/>
      <c r="P113" s="23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</row>
    <row r="114" spans="1:121" s="47" customFormat="1" ht="24.75" customHeight="1" x14ac:dyDescent="0.25">
      <c r="A114" s="342"/>
      <c r="B114" s="342"/>
      <c r="C114" s="342"/>
      <c r="D114" s="342"/>
      <c r="E114" s="303"/>
      <c r="F114" s="303"/>
      <c r="G114" s="303"/>
      <c r="H114" s="303"/>
      <c r="I114" s="70" t="s">
        <v>82</v>
      </c>
      <c r="J114" s="70" t="s">
        <v>52</v>
      </c>
      <c r="K114" s="49">
        <v>10</v>
      </c>
      <c r="L114" s="70">
        <v>30</v>
      </c>
      <c r="M114" s="55"/>
      <c r="N114" s="55"/>
      <c r="O114" s="23"/>
      <c r="P114" s="23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46"/>
      <c r="BN114" s="46"/>
      <c r="BO114" s="46"/>
      <c r="BP114" s="46"/>
      <c r="BQ114" s="46"/>
      <c r="BR114" s="46"/>
      <c r="BS114" s="46"/>
      <c r="BT114" s="46"/>
      <c r="BU114" s="46"/>
      <c r="BV114" s="46"/>
      <c r="BW114" s="46"/>
      <c r="BX114" s="46"/>
      <c r="BY114" s="46"/>
      <c r="BZ114" s="46"/>
      <c r="CA114" s="46"/>
      <c r="CB114" s="46"/>
      <c r="CC114" s="46"/>
      <c r="CD114" s="46"/>
      <c r="CE114" s="46"/>
      <c r="CF114" s="46"/>
      <c r="CG114" s="46"/>
      <c r="CH114" s="46"/>
      <c r="CI114" s="46"/>
      <c r="CJ114" s="46"/>
      <c r="CK114" s="46"/>
      <c r="CL114" s="46"/>
      <c r="CM114" s="46"/>
      <c r="CN114" s="46"/>
      <c r="CO114" s="46"/>
      <c r="CP114" s="46"/>
      <c r="CQ114" s="46"/>
      <c r="CR114" s="46"/>
      <c r="CS114" s="46"/>
      <c r="CT114" s="46"/>
      <c r="CU114" s="46"/>
      <c r="CV114" s="46"/>
      <c r="CW114" s="46"/>
      <c r="CX114" s="46"/>
      <c r="CY114" s="46"/>
      <c r="CZ114" s="46"/>
      <c r="DA114" s="46"/>
      <c r="DB114" s="46"/>
      <c r="DC114" s="46"/>
      <c r="DD114" s="46"/>
      <c r="DE114" s="46"/>
      <c r="DF114" s="46"/>
      <c r="DG114" s="46"/>
      <c r="DH114" s="46"/>
      <c r="DI114" s="46"/>
      <c r="DJ114" s="46"/>
      <c r="DK114" s="46"/>
      <c r="DL114" s="46"/>
      <c r="DM114" s="46"/>
      <c r="DN114" s="46"/>
      <c r="DO114" s="46"/>
      <c r="DP114" s="46"/>
      <c r="DQ114" s="46"/>
    </row>
    <row r="115" spans="1:121" s="47" customFormat="1" ht="24.75" customHeight="1" x14ac:dyDescent="0.25">
      <c r="A115" s="342"/>
      <c r="B115" s="342"/>
      <c r="C115" s="342"/>
      <c r="D115" s="342"/>
      <c r="E115" s="303"/>
      <c r="F115" s="303"/>
      <c r="G115" s="303"/>
      <c r="H115" s="303"/>
      <c r="I115" s="70" t="s">
        <v>107</v>
      </c>
      <c r="J115" s="70" t="s">
        <v>52</v>
      </c>
      <c r="K115" s="49">
        <v>2</v>
      </c>
      <c r="L115" s="49">
        <v>6</v>
      </c>
      <c r="M115" s="55"/>
      <c r="N115" s="55"/>
      <c r="O115" s="23"/>
      <c r="P115" s="23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46"/>
      <c r="BN115" s="46"/>
      <c r="BO115" s="46"/>
      <c r="BP115" s="46"/>
      <c r="BQ115" s="46"/>
      <c r="BR115" s="46"/>
      <c r="BS115" s="46"/>
      <c r="BT115" s="46"/>
      <c r="BU115" s="46"/>
      <c r="BV115" s="46"/>
      <c r="BW115" s="46"/>
      <c r="BX115" s="46"/>
      <c r="BY115" s="46"/>
      <c r="BZ115" s="46"/>
      <c r="CA115" s="46"/>
      <c r="CB115" s="46"/>
      <c r="CC115" s="46"/>
      <c r="CD115" s="46"/>
      <c r="CE115" s="46"/>
      <c r="CF115" s="46"/>
      <c r="CG115" s="46"/>
      <c r="CH115" s="46"/>
      <c r="CI115" s="46"/>
      <c r="CJ115" s="46"/>
      <c r="CK115" s="46"/>
      <c r="CL115" s="46"/>
      <c r="CM115" s="46"/>
      <c r="CN115" s="46"/>
      <c r="CO115" s="46"/>
      <c r="CP115" s="46"/>
      <c r="CQ115" s="46"/>
      <c r="CR115" s="46"/>
      <c r="CS115" s="46"/>
      <c r="CT115" s="46"/>
      <c r="CU115" s="46"/>
      <c r="CV115" s="46"/>
      <c r="CW115" s="46"/>
      <c r="CX115" s="46"/>
      <c r="CY115" s="46"/>
      <c r="CZ115" s="46"/>
      <c r="DA115" s="46"/>
      <c r="DB115" s="46"/>
      <c r="DC115" s="46"/>
      <c r="DD115" s="46"/>
      <c r="DE115" s="46"/>
      <c r="DF115" s="46"/>
      <c r="DG115" s="46"/>
      <c r="DH115" s="46"/>
      <c r="DI115" s="46"/>
      <c r="DJ115" s="46"/>
      <c r="DK115" s="46"/>
      <c r="DL115" s="46"/>
      <c r="DM115" s="46"/>
      <c r="DN115" s="46"/>
      <c r="DO115" s="46"/>
      <c r="DP115" s="46"/>
      <c r="DQ115" s="46"/>
    </row>
    <row r="116" spans="1:121" s="47" customFormat="1" ht="24.75" customHeight="1" x14ac:dyDescent="0.25">
      <c r="A116" s="342"/>
      <c r="B116" s="342"/>
      <c r="C116" s="342"/>
      <c r="D116" s="342"/>
      <c r="E116" s="303"/>
      <c r="F116" s="303"/>
      <c r="G116" s="303"/>
      <c r="H116" s="303"/>
      <c r="I116" s="70" t="s">
        <v>108</v>
      </c>
      <c r="J116" s="70" t="s">
        <v>52</v>
      </c>
      <c r="K116" s="49">
        <v>1</v>
      </c>
      <c r="L116" s="49">
        <v>3</v>
      </c>
      <c r="M116" s="55"/>
      <c r="N116" s="55"/>
      <c r="O116" s="23"/>
      <c r="P116" s="23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6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6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</row>
    <row r="117" spans="1:121" s="47" customFormat="1" ht="24.75" customHeight="1" x14ac:dyDescent="0.25">
      <c r="A117" s="342"/>
      <c r="B117" s="342"/>
      <c r="C117" s="342"/>
      <c r="D117" s="342"/>
      <c r="E117" s="303"/>
      <c r="F117" s="303"/>
      <c r="G117" s="303"/>
      <c r="H117" s="303"/>
      <c r="I117" s="70" t="s">
        <v>81</v>
      </c>
      <c r="J117" s="70" t="s">
        <v>52</v>
      </c>
      <c r="K117" s="49">
        <v>5</v>
      </c>
      <c r="L117" s="70">
        <v>15</v>
      </c>
      <c r="M117" s="55"/>
      <c r="N117" s="55"/>
      <c r="O117" s="23"/>
      <c r="P117" s="23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6"/>
      <c r="BI117" s="46"/>
      <c r="BJ117" s="46"/>
      <c r="BK117" s="46"/>
      <c r="BL117" s="46"/>
      <c r="BM117" s="46"/>
      <c r="BN117" s="46"/>
      <c r="BO117" s="46"/>
      <c r="BP117" s="46"/>
      <c r="BQ117" s="46"/>
      <c r="BR117" s="46"/>
      <c r="BS117" s="46"/>
      <c r="BT117" s="46"/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6"/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6"/>
      <c r="CS117" s="46"/>
      <c r="CT117" s="46"/>
      <c r="CU117" s="46"/>
      <c r="CV117" s="46"/>
      <c r="CW117" s="46"/>
      <c r="CX117" s="46"/>
      <c r="CY117" s="46"/>
      <c r="CZ117" s="46"/>
      <c r="DA117" s="46"/>
      <c r="DB117" s="46"/>
      <c r="DC117" s="46"/>
      <c r="DD117" s="46"/>
      <c r="DE117" s="46"/>
      <c r="DF117" s="46"/>
      <c r="DG117" s="46"/>
      <c r="DH117" s="46"/>
      <c r="DI117" s="46"/>
      <c r="DJ117" s="46"/>
      <c r="DK117" s="46"/>
      <c r="DL117" s="46"/>
      <c r="DM117" s="46"/>
      <c r="DN117" s="46"/>
      <c r="DO117" s="46"/>
      <c r="DP117" s="46"/>
      <c r="DQ117" s="46"/>
    </row>
    <row r="118" spans="1:121" s="73" customFormat="1" ht="24.75" customHeight="1" x14ac:dyDescent="0.25">
      <c r="A118" s="342"/>
      <c r="B118" s="342"/>
      <c r="C118" s="342"/>
      <c r="D118" s="342"/>
      <c r="E118" s="303"/>
      <c r="F118" s="303"/>
      <c r="G118" s="303"/>
      <c r="H118" s="303"/>
      <c r="I118" s="70" t="s">
        <v>65</v>
      </c>
      <c r="J118" s="70" t="s">
        <v>52</v>
      </c>
      <c r="K118" s="49">
        <v>18</v>
      </c>
      <c r="L118" s="70">
        <v>54</v>
      </c>
      <c r="M118" s="69"/>
      <c r="N118" s="69"/>
      <c r="O118" s="71"/>
      <c r="P118" s="71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  <c r="AL118" s="72"/>
      <c r="AM118" s="72"/>
      <c r="AN118" s="72"/>
      <c r="AO118" s="72"/>
      <c r="AP118" s="72"/>
      <c r="AQ118" s="72"/>
      <c r="AR118" s="72"/>
      <c r="AS118" s="72"/>
      <c r="AT118" s="72"/>
      <c r="AU118" s="72"/>
      <c r="AV118" s="72"/>
      <c r="AW118" s="72"/>
      <c r="AX118" s="72"/>
      <c r="AY118" s="72"/>
      <c r="AZ118" s="72"/>
      <c r="BA118" s="72"/>
      <c r="BB118" s="72"/>
      <c r="BC118" s="72"/>
      <c r="BD118" s="72"/>
      <c r="BE118" s="72"/>
      <c r="BF118" s="72"/>
      <c r="BG118" s="72"/>
      <c r="BH118" s="72"/>
      <c r="BI118" s="72"/>
      <c r="BJ118" s="72"/>
      <c r="BK118" s="72"/>
      <c r="BL118" s="72"/>
      <c r="BM118" s="72"/>
      <c r="BN118" s="72"/>
      <c r="BO118" s="72"/>
      <c r="BP118" s="72"/>
      <c r="BQ118" s="72"/>
      <c r="BR118" s="72"/>
      <c r="BS118" s="72"/>
      <c r="BT118" s="72"/>
      <c r="BU118" s="72"/>
      <c r="BV118" s="72"/>
      <c r="BW118" s="72"/>
      <c r="BX118" s="72"/>
      <c r="BY118" s="72"/>
      <c r="BZ118" s="72"/>
      <c r="CA118" s="72"/>
      <c r="CB118" s="72"/>
      <c r="CC118" s="72"/>
      <c r="CD118" s="72"/>
      <c r="CE118" s="72"/>
      <c r="CF118" s="72"/>
      <c r="CG118" s="72"/>
      <c r="CH118" s="72"/>
      <c r="CI118" s="72"/>
      <c r="CJ118" s="72"/>
      <c r="CK118" s="72"/>
      <c r="CL118" s="72"/>
      <c r="CM118" s="72"/>
      <c r="CN118" s="72"/>
      <c r="CO118" s="72"/>
      <c r="CP118" s="72"/>
      <c r="CQ118" s="72"/>
      <c r="CR118" s="72"/>
      <c r="CS118" s="72"/>
      <c r="CT118" s="72"/>
      <c r="CU118" s="72"/>
      <c r="CV118" s="72"/>
      <c r="CW118" s="72"/>
      <c r="CX118" s="72"/>
      <c r="CY118" s="72"/>
      <c r="CZ118" s="72"/>
      <c r="DA118" s="72"/>
      <c r="DB118" s="72"/>
      <c r="DC118" s="72"/>
      <c r="DD118" s="72"/>
      <c r="DE118" s="72"/>
      <c r="DF118" s="72"/>
      <c r="DG118" s="72"/>
      <c r="DH118" s="72"/>
      <c r="DI118" s="72"/>
      <c r="DJ118" s="72"/>
      <c r="DK118" s="72"/>
      <c r="DL118" s="72"/>
      <c r="DM118" s="72"/>
      <c r="DN118" s="72"/>
      <c r="DO118" s="72"/>
      <c r="DP118" s="72"/>
      <c r="DQ118" s="72"/>
    </row>
    <row r="119" spans="1:121" s="47" customFormat="1" ht="24.75" customHeight="1" x14ac:dyDescent="0.25">
      <c r="A119" s="342"/>
      <c r="B119" s="342"/>
      <c r="C119" s="342"/>
      <c r="D119" s="342"/>
      <c r="E119" s="303"/>
      <c r="F119" s="303"/>
      <c r="G119" s="303"/>
      <c r="H119" s="303"/>
      <c r="I119" s="70" t="s">
        <v>64</v>
      </c>
      <c r="J119" s="70" t="s">
        <v>52</v>
      </c>
      <c r="K119" s="49">
        <v>5</v>
      </c>
      <c r="L119" s="70">
        <v>15</v>
      </c>
      <c r="M119" s="55"/>
      <c r="N119" s="55"/>
      <c r="O119" s="23"/>
      <c r="P119" s="23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6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6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</row>
    <row r="120" spans="1:121" s="47" customFormat="1" ht="24.75" customHeight="1" x14ac:dyDescent="0.25">
      <c r="A120" s="342"/>
      <c r="B120" s="342"/>
      <c r="C120" s="342"/>
      <c r="D120" s="342"/>
      <c r="E120" s="303"/>
      <c r="F120" s="303"/>
      <c r="G120" s="303"/>
      <c r="H120" s="303"/>
      <c r="I120" s="55" t="s">
        <v>84</v>
      </c>
      <c r="J120" s="55" t="s">
        <v>52</v>
      </c>
      <c r="K120" s="49">
        <v>5</v>
      </c>
      <c r="L120" s="55">
        <v>15</v>
      </c>
      <c r="M120" s="55"/>
      <c r="N120" s="55"/>
      <c r="O120" s="23"/>
      <c r="P120" s="23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46"/>
      <c r="BB120" s="46"/>
      <c r="BC120" s="46"/>
      <c r="BD120" s="46"/>
      <c r="BE120" s="46"/>
      <c r="BF120" s="46"/>
      <c r="BG120" s="46"/>
      <c r="BH120" s="46"/>
      <c r="BI120" s="46"/>
      <c r="BJ120" s="46"/>
      <c r="BK120" s="46"/>
      <c r="BL120" s="46"/>
      <c r="BM120" s="46"/>
      <c r="BN120" s="46"/>
      <c r="BO120" s="46"/>
      <c r="BP120" s="46"/>
      <c r="BQ120" s="46"/>
      <c r="BR120" s="46"/>
      <c r="BS120" s="46"/>
      <c r="BT120" s="46"/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6"/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6"/>
      <c r="CS120" s="46"/>
      <c r="CT120" s="46"/>
      <c r="CU120" s="46"/>
      <c r="CV120" s="46"/>
      <c r="CW120" s="46"/>
      <c r="CX120" s="46"/>
      <c r="CY120" s="46"/>
      <c r="CZ120" s="46"/>
      <c r="DA120" s="46"/>
      <c r="DB120" s="46"/>
      <c r="DC120" s="46"/>
      <c r="DD120" s="46"/>
      <c r="DE120" s="46"/>
      <c r="DF120" s="46"/>
      <c r="DG120" s="46"/>
      <c r="DH120" s="46"/>
      <c r="DI120" s="46"/>
      <c r="DJ120" s="46"/>
      <c r="DK120" s="46"/>
      <c r="DL120" s="46"/>
      <c r="DM120" s="46"/>
      <c r="DN120" s="46"/>
      <c r="DO120" s="46"/>
      <c r="DP120" s="46"/>
      <c r="DQ120" s="46"/>
    </row>
    <row r="121" spans="1:121" s="47" customFormat="1" ht="24.75" customHeight="1" x14ac:dyDescent="0.25">
      <c r="A121" s="342"/>
      <c r="B121" s="342"/>
      <c r="C121" s="342"/>
      <c r="D121" s="342"/>
      <c r="E121" s="303"/>
      <c r="F121" s="303"/>
      <c r="G121" s="303"/>
      <c r="H121" s="303"/>
      <c r="I121" s="55" t="s">
        <v>85</v>
      </c>
      <c r="J121" s="55" t="s">
        <v>52</v>
      </c>
      <c r="K121" s="49">
        <v>5</v>
      </c>
      <c r="L121" s="55">
        <v>15</v>
      </c>
      <c r="M121" s="55"/>
      <c r="N121" s="55"/>
      <c r="O121" s="23"/>
      <c r="P121" s="23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46"/>
      <c r="CW121" s="46"/>
      <c r="CX121" s="46"/>
      <c r="CY121" s="46"/>
      <c r="CZ121" s="46"/>
      <c r="DA121" s="46"/>
      <c r="DB121" s="46"/>
      <c r="DC121" s="46"/>
      <c r="DD121" s="46"/>
      <c r="DE121" s="46"/>
      <c r="DF121" s="46"/>
      <c r="DG121" s="46"/>
      <c r="DH121" s="46"/>
      <c r="DI121" s="46"/>
      <c r="DJ121" s="46"/>
      <c r="DK121" s="46"/>
      <c r="DL121" s="46"/>
      <c r="DM121" s="46"/>
      <c r="DN121" s="46"/>
      <c r="DO121" s="46"/>
      <c r="DP121" s="46"/>
      <c r="DQ121" s="46"/>
    </row>
    <row r="122" spans="1:121" s="47" customFormat="1" ht="24.75" customHeight="1" x14ac:dyDescent="0.25">
      <c r="A122" s="342"/>
      <c r="B122" s="342"/>
      <c r="C122" s="342"/>
      <c r="D122" s="342"/>
      <c r="E122" s="303"/>
      <c r="F122" s="303"/>
      <c r="G122" s="303"/>
      <c r="H122" s="303"/>
      <c r="I122" s="55" t="s">
        <v>87</v>
      </c>
      <c r="J122" s="55" t="s">
        <v>52</v>
      </c>
      <c r="K122" s="55">
        <v>1</v>
      </c>
      <c r="L122" s="55">
        <v>3</v>
      </c>
      <c r="M122" s="55"/>
      <c r="N122" s="55"/>
      <c r="O122" s="23"/>
      <c r="P122" s="23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6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6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</row>
    <row r="123" spans="1:121" s="47" customFormat="1" ht="24.75" customHeight="1" x14ac:dyDescent="0.25">
      <c r="A123" s="342"/>
      <c r="B123" s="342"/>
      <c r="C123" s="342"/>
      <c r="D123" s="342"/>
      <c r="E123" s="303"/>
      <c r="F123" s="303"/>
      <c r="G123" s="303"/>
      <c r="H123" s="303"/>
      <c r="I123" s="55" t="s">
        <v>86</v>
      </c>
      <c r="J123" s="55" t="s">
        <v>52</v>
      </c>
      <c r="K123" s="55">
        <v>2</v>
      </c>
      <c r="L123" s="55">
        <v>6</v>
      </c>
      <c r="M123" s="55"/>
      <c r="N123" s="55"/>
      <c r="O123" s="23"/>
      <c r="P123" s="23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  <c r="BU123" s="46"/>
      <c r="BV123" s="46"/>
      <c r="BW123" s="46"/>
      <c r="BX123" s="46"/>
      <c r="BY123" s="46"/>
      <c r="BZ123" s="46"/>
      <c r="CA123" s="46"/>
      <c r="CB123" s="46"/>
      <c r="CC123" s="46"/>
      <c r="CD123" s="46"/>
      <c r="CE123" s="46"/>
      <c r="CF123" s="46"/>
      <c r="CG123" s="46"/>
      <c r="CH123" s="46"/>
      <c r="CI123" s="46"/>
      <c r="CJ123" s="46"/>
      <c r="CK123" s="46"/>
      <c r="CL123" s="46"/>
      <c r="CM123" s="46"/>
      <c r="CN123" s="46"/>
      <c r="CO123" s="46"/>
      <c r="CP123" s="46"/>
      <c r="CQ123" s="46"/>
      <c r="CR123" s="46"/>
      <c r="CS123" s="46"/>
      <c r="CT123" s="46"/>
      <c r="CU123" s="46"/>
      <c r="CV123" s="46"/>
      <c r="CW123" s="46"/>
      <c r="CX123" s="46"/>
      <c r="CY123" s="46"/>
      <c r="CZ123" s="46"/>
      <c r="DA123" s="46"/>
      <c r="DB123" s="46"/>
      <c r="DC123" s="46"/>
      <c r="DD123" s="46"/>
      <c r="DE123" s="46"/>
      <c r="DF123" s="46"/>
      <c r="DG123" s="46"/>
      <c r="DH123" s="46"/>
      <c r="DI123" s="46"/>
      <c r="DJ123" s="46"/>
      <c r="DK123" s="46"/>
      <c r="DL123" s="46"/>
      <c r="DM123" s="46"/>
      <c r="DN123" s="46"/>
      <c r="DO123" s="46"/>
      <c r="DP123" s="46"/>
      <c r="DQ123" s="46"/>
    </row>
    <row r="124" spans="1:121" s="47" customFormat="1" ht="24.75" customHeight="1" x14ac:dyDescent="0.25">
      <c r="A124" s="342"/>
      <c r="B124" s="342"/>
      <c r="C124" s="342"/>
      <c r="D124" s="342"/>
      <c r="E124" s="303"/>
      <c r="F124" s="303"/>
      <c r="G124" s="303"/>
      <c r="H124" s="303"/>
      <c r="I124" s="55" t="s">
        <v>88</v>
      </c>
      <c r="J124" s="55" t="s">
        <v>52</v>
      </c>
      <c r="K124" s="49">
        <v>1</v>
      </c>
      <c r="L124" s="55">
        <v>3</v>
      </c>
      <c r="M124" s="55"/>
      <c r="N124" s="55"/>
      <c r="O124" s="23"/>
      <c r="P124" s="23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46"/>
      <c r="BB124" s="46"/>
      <c r="BC124" s="46"/>
      <c r="BD124" s="46"/>
      <c r="BE124" s="46"/>
      <c r="BF124" s="46"/>
      <c r="BG124" s="46"/>
      <c r="BH124" s="46"/>
      <c r="BI124" s="46"/>
      <c r="BJ124" s="46"/>
      <c r="BK124" s="46"/>
      <c r="BL124" s="46"/>
      <c r="BM124" s="46"/>
      <c r="BN124" s="46"/>
      <c r="BO124" s="46"/>
      <c r="BP124" s="46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6"/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6"/>
      <c r="CS124" s="46"/>
      <c r="CT124" s="46"/>
      <c r="CU124" s="46"/>
      <c r="CV124" s="46"/>
      <c r="CW124" s="46"/>
      <c r="CX124" s="46"/>
      <c r="CY124" s="46"/>
      <c r="CZ124" s="46"/>
      <c r="DA124" s="46"/>
      <c r="DB124" s="46"/>
      <c r="DC124" s="46"/>
      <c r="DD124" s="46"/>
      <c r="DE124" s="46"/>
      <c r="DF124" s="46"/>
      <c r="DG124" s="46"/>
      <c r="DH124" s="46"/>
      <c r="DI124" s="46"/>
      <c r="DJ124" s="46"/>
      <c r="DK124" s="46"/>
      <c r="DL124" s="46"/>
      <c r="DM124" s="46"/>
      <c r="DN124" s="46"/>
      <c r="DO124" s="46"/>
      <c r="DP124" s="46"/>
      <c r="DQ124" s="46"/>
    </row>
    <row r="125" spans="1:121" s="47" customFormat="1" ht="24.75" customHeight="1" x14ac:dyDescent="0.25">
      <c r="A125" s="342"/>
      <c r="B125" s="342"/>
      <c r="C125" s="342"/>
      <c r="D125" s="342"/>
      <c r="E125" s="303"/>
      <c r="F125" s="303"/>
      <c r="G125" s="303"/>
      <c r="H125" s="303"/>
      <c r="I125" s="55" t="s">
        <v>83</v>
      </c>
      <c r="J125" s="55" t="s">
        <v>52</v>
      </c>
      <c r="K125" s="55">
        <v>2</v>
      </c>
      <c r="L125" s="55">
        <v>6</v>
      </c>
      <c r="M125" s="55"/>
      <c r="N125" s="55"/>
      <c r="O125" s="23"/>
      <c r="P125" s="23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6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6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</row>
    <row r="126" spans="1:121" s="47" customFormat="1" ht="24.75" customHeight="1" x14ac:dyDescent="0.25">
      <c r="A126" s="342"/>
      <c r="B126" s="342"/>
      <c r="C126" s="342"/>
      <c r="D126" s="342"/>
      <c r="E126" s="303" t="s">
        <v>172</v>
      </c>
      <c r="F126" s="303" t="s">
        <v>163</v>
      </c>
      <c r="G126" s="303" t="s">
        <v>52</v>
      </c>
      <c r="H126" s="303">
        <v>4</v>
      </c>
      <c r="I126" s="55" t="s">
        <v>89</v>
      </c>
      <c r="J126" s="55" t="s">
        <v>52</v>
      </c>
      <c r="K126" s="49">
        <v>1</v>
      </c>
      <c r="L126" s="55">
        <v>4</v>
      </c>
      <c r="M126" s="55"/>
      <c r="N126" s="55"/>
      <c r="O126" s="23"/>
      <c r="P126" s="23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46"/>
      <c r="BB126" s="46"/>
      <c r="BC126" s="46"/>
      <c r="BD126" s="46"/>
      <c r="BE126" s="46"/>
      <c r="BF126" s="46"/>
      <c r="BG126" s="46"/>
      <c r="BH126" s="46"/>
      <c r="BI126" s="46"/>
      <c r="BJ126" s="46"/>
      <c r="BK126" s="46"/>
      <c r="BL126" s="46"/>
      <c r="BM126" s="46"/>
      <c r="BN126" s="46"/>
      <c r="BO126" s="46"/>
      <c r="BP126" s="46"/>
      <c r="BQ126" s="46"/>
      <c r="BR126" s="46"/>
      <c r="BS126" s="46"/>
      <c r="BT126" s="46"/>
      <c r="BU126" s="46"/>
      <c r="BV126" s="46"/>
      <c r="BW126" s="46"/>
      <c r="BX126" s="46"/>
      <c r="BY126" s="46"/>
      <c r="BZ126" s="46"/>
      <c r="CA126" s="46"/>
      <c r="CB126" s="46"/>
      <c r="CC126" s="46"/>
      <c r="CD126" s="46"/>
      <c r="CE126" s="46"/>
      <c r="CF126" s="46"/>
      <c r="CG126" s="46"/>
      <c r="CH126" s="46"/>
      <c r="CI126" s="46"/>
      <c r="CJ126" s="46"/>
      <c r="CK126" s="46"/>
      <c r="CL126" s="46"/>
      <c r="CM126" s="46"/>
      <c r="CN126" s="46"/>
      <c r="CO126" s="46"/>
      <c r="CP126" s="46"/>
      <c r="CQ126" s="46"/>
      <c r="CR126" s="46"/>
      <c r="CS126" s="46"/>
      <c r="CT126" s="46"/>
      <c r="CU126" s="46"/>
      <c r="CV126" s="46"/>
      <c r="CW126" s="46"/>
      <c r="CX126" s="46"/>
      <c r="CY126" s="46"/>
      <c r="CZ126" s="46"/>
      <c r="DA126" s="46"/>
      <c r="DB126" s="46"/>
      <c r="DC126" s="46"/>
      <c r="DD126" s="46"/>
      <c r="DE126" s="46"/>
      <c r="DF126" s="46"/>
      <c r="DG126" s="46"/>
      <c r="DH126" s="46"/>
      <c r="DI126" s="46"/>
      <c r="DJ126" s="46"/>
      <c r="DK126" s="46"/>
      <c r="DL126" s="46"/>
      <c r="DM126" s="46"/>
      <c r="DN126" s="46"/>
      <c r="DO126" s="46"/>
      <c r="DP126" s="46"/>
      <c r="DQ126" s="46"/>
    </row>
    <row r="127" spans="1:121" s="47" customFormat="1" ht="24.75" customHeight="1" x14ac:dyDescent="0.25">
      <c r="A127" s="342"/>
      <c r="B127" s="342"/>
      <c r="C127" s="342"/>
      <c r="D127" s="342"/>
      <c r="E127" s="303"/>
      <c r="F127" s="303"/>
      <c r="G127" s="303"/>
      <c r="H127" s="303"/>
      <c r="I127" s="55" t="s">
        <v>80</v>
      </c>
      <c r="J127" s="55" t="s">
        <v>52</v>
      </c>
      <c r="K127" s="49">
        <v>3</v>
      </c>
      <c r="L127" s="55">
        <v>12</v>
      </c>
      <c r="M127" s="55"/>
      <c r="N127" s="55"/>
      <c r="O127" s="23"/>
      <c r="P127" s="23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46"/>
      <c r="BB127" s="46"/>
      <c r="BC127" s="46"/>
      <c r="BD127" s="46"/>
      <c r="BE127" s="46"/>
      <c r="BF127" s="46"/>
      <c r="BG127" s="46"/>
      <c r="BH127" s="46"/>
      <c r="BI127" s="46"/>
      <c r="BJ127" s="46"/>
      <c r="BK127" s="46"/>
      <c r="BL127" s="46"/>
      <c r="BM127" s="46"/>
      <c r="BN127" s="46"/>
      <c r="BO127" s="46"/>
      <c r="BP127" s="46"/>
      <c r="BQ127" s="46"/>
      <c r="BR127" s="46"/>
      <c r="BS127" s="46"/>
      <c r="BT127" s="46"/>
      <c r="BU127" s="46"/>
      <c r="BV127" s="46"/>
      <c r="BW127" s="46"/>
      <c r="BX127" s="46"/>
      <c r="BY127" s="46"/>
      <c r="BZ127" s="46"/>
      <c r="CA127" s="46"/>
      <c r="CB127" s="46"/>
      <c r="CC127" s="46"/>
      <c r="CD127" s="46"/>
      <c r="CE127" s="46"/>
      <c r="CF127" s="46"/>
      <c r="CG127" s="46"/>
      <c r="CH127" s="46"/>
      <c r="CI127" s="46"/>
      <c r="CJ127" s="46"/>
      <c r="CK127" s="46"/>
      <c r="CL127" s="46"/>
      <c r="CM127" s="46"/>
      <c r="CN127" s="46"/>
      <c r="CO127" s="46"/>
      <c r="CP127" s="46"/>
      <c r="CQ127" s="46"/>
      <c r="CR127" s="46"/>
      <c r="CS127" s="46"/>
      <c r="CT127" s="46"/>
      <c r="CU127" s="46"/>
      <c r="CV127" s="46"/>
      <c r="CW127" s="46"/>
      <c r="CX127" s="46"/>
      <c r="CY127" s="46"/>
      <c r="CZ127" s="46"/>
      <c r="DA127" s="46"/>
      <c r="DB127" s="46"/>
      <c r="DC127" s="46"/>
      <c r="DD127" s="46"/>
      <c r="DE127" s="46"/>
      <c r="DF127" s="46"/>
      <c r="DG127" s="46"/>
      <c r="DH127" s="46"/>
      <c r="DI127" s="46"/>
      <c r="DJ127" s="46"/>
      <c r="DK127" s="46"/>
      <c r="DL127" s="46"/>
      <c r="DM127" s="46"/>
      <c r="DN127" s="46"/>
      <c r="DO127" s="46"/>
      <c r="DP127" s="46"/>
      <c r="DQ127" s="46"/>
    </row>
    <row r="128" spans="1:121" s="47" customFormat="1" ht="24.75" customHeight="1" x14ac:dyDescent="0.25">
      <c r="A128" s="342"/>
      <c r="B128" s="342"/>
      <c r="C128" s="342"/>
      <c r="D128" s="342"/>
      <c r="E128" s="303"/>
      <c r="F128" s="303"/>
      <c r="G128" s="303"/>
      <c r="H128" s="303"/>
      <c r="I128" s="55" t="s">
        <v>107</v>
      </c>
      <c r="J128" s="55" t="s">
        <v>52</v>
      </c>
      <c r="K128" s="49">
        <v>2</v>
      </c>
      <c r="L128" s="55">
        <v>8</v>
      </c>
      <c r="M128" s="55"/>
      <c r="N128" s="55"/>
      <c r="O128" s="23"/>
      <c r="P128" s="23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6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6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</row>
    <row r="129" spans="1:121" s="47" customFormat="1" ht="24.75" customHeight="1" x14ac:dyDescent="0.25">
      <c r="A129" s="342"/>
      <c r="B129" s="342"/>
      <c r="C129" s="342"/>
      <c r="D129" s="342"/>
      <c r="E129" s="303"/>
      <c r="F129" s="303"/>
      <c r="G129" s="303"/>
      <c r="H129" s="303"/>
      <c r="I129" s="55" t="s">
        <v>108</v>
      </c>
      <c r="J129" s="55" t="s">
        <v>52</v>
      </c>
      <c r="K129" s="49">
        <v>1</v>
      </c>
      <c r="L129" s="55">
        <v>4</v>
      </c>
      <c r="M129" s="55"/>
      <c r="N129" s="55"/>
      <c r="O129" s="23"/>
      <c r="P129" s="23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  <c r="BA129" s="46"/>
      <c r="BB129" s="46"/>
      <c r="BC129" s="46"/>
      <c r="BD129" s="46"/>
      <c r="BE129" s="46"/>
      <c r="BF129" s="46"/>
      <c r="BG129" s="46"/>
      <c r="BH129" s="46"/>
      <c r="BI129" s="46"/>
      <c r="BJ129" s="46"/>
      <c r="BK129" s="46"/>
      <c r="BL129" s="46"/>
      <c r="BM129" s="46"/>
      <c r="BN129" s="46"/>
      <c r="BO129" s="46"/>
      <c r="BP129" s="46"/>
      <c r="BQ129" s="46"/>
      <c r="BR129" s="46"/>
      <c r="BS129" s="46"/>
      <c r="BT129" s="46"/>
      <c r="BU129" s="46"/>
      <c r="BV129" s="46"/>
      <c r="BW129" s="46"/>
      <c r="BX129" s="46"/>
      <c r="BY129" s="46"/>
      <c r="BZ129" s="46"/>
      <c r="CA129" s="46"/>
      <c r="CB129" s="46"/>
      <c r="CC129" s="46"/>
      <c r="CD129" s="46"/>
      <c r="CE129" s="46"/>
      <c r="CF129" s="46"/>
      <c r="CG129" s="46"/>
      <c r="CH129" s="46"/>
      <c r="CI129" s="46"/>
      <c r="CJ129" s="46"/>
      <c r="CK129" s="46"/>
      <c r="CL129" s="46"/>
      <c r="CM129" s="46"/>
      <c r="CN129" s="46"/>
      <c r="CO129" s="46"/>
      <c r="CP129" s="46"/>
      <c r="CQ129" s="46"/>
      <c r="CR129" s="46"/>
      <c r="CS129" s="46"/>
      <c r="CT129" s="46"/>
      <c r="CU129" s="46"/>
      <c r="CV129" s="46"/>
      <c r="CW129" s="46"/>
      <c r="CX129" s="46"/>
      <c r="CY129" s="46"/>
      <c r="CZ129" s="46"/>
      <c r="DA129" s="46"/>
      <c r="DB129" s="46"/>
      <c r="DC129" s="46"/>
      <c r="DD129" s="46"/>
      <c r="DE129" s="46"/>
      <c r="DF129" s="46"/>
      <c r="DG129" s="46"/>
      <c r="DH129" s="46"/>
      <c r="DI129" s="46"/>
      <c r="DJ129" s="46"/>
      <c r="DK129" s="46"/>
      <c r="DL129" s="46"/>
      <c r="DM129" s="46"/>
      <c r="DN129" s="46"/>
      <c r="DO129" s="46"/>
      <c r="DP129" s="46"/>
      <c r="DQ129" s="46"/>
    </row>
    <row r="130" spans="1:121" s="47" customFormat="1" ht="24.75" customHeight="1" x14ac:dyDescent="0.25">
      <c r="A130" s="342"/>
      <c r="B130" s="342"/>
      <c r="C130" s="342"/>
      <c r="D130" s="342"/>
      <c r="E130" s="303"/>
      <c r="F130" s="303"/>
      <c r="G130" s="303"/>
      <c r="H130" s="303"/>
      <c r="I130" s="55" t="s">
        <v>82</v>
      </c>
      <c r="J130" s="55" t="s">
        <v>52</v>
      </c>
      <c r="K130" s="49">
        <v>6</v>
      </c>
      <c r="L130" s="55">
        <v>24</v>
      </c>
      <c r="M130" s="55"/>
      <c r="N130" s="55"/>
      <c r="O130" s="23"/>
      <c r="P130" s="23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  <c r="BA130" s="46"/>
      <c r="BB130" s="46"/>
      <c r="BC130" s="46"/>
      <c r="BD130" s="46"/>
      <c r="BE130" s="46"/>
      <c r="BF130" s="46"/>
      <c r="BG130" s="46"/>
      <c r="BH130" s="46"/>
      <c r="BI130" s="46"/>
      <c r="BJ130" s="46"/>
      <c r="BK130" s="46"/>
      <c r="BL130" s="46"/>
      <c r="BM130" s="46"/>
      <c r="BN130" s="46"/>
      <c r="BO130" s="46"/>
      <c r="BP130" s="46"/>
      <c r="BQ130" s="46"/>
      <c r="BR130" s="46"/>
      <c r="BS130" s="46"/>
      <c r="BT130" s="46"/>
      <c r="BU130" s="46"/>
      <c r="BV130" s="46"/>
      <c r="BW130" s="46"/>
      <c r="BX130" s="46"/>
      <c r="BY130" s="46"/>
      <c r="BZ130" s="46"/>
      <c r="CA130" s="46"/>
      <c r="CB130" s="46"/>
      <c r="CC130" s="46"/>
      <c r="CD130" s="46"/>
      <c r="CE130" s="46"/>
      <c r="CF130" s="46"/>
      <c r="CG130" s="46"/>
      <c r="CH130" s="46"/>
      <c r="CI130" s="46"/>
      <c r="CJ130" s="46"/>
      <c r="CK130" s="46"/>
      <c r="CL130" s="46"/>
      <c r="CM130" s="46"/>
      <c r="CN130" s="46"/>
      <c r="CO130" s="46"/>
      <c r="CP130" s="46"/>
      <c r="CQ130" s="46"/>
      <c r="CR130" s="46"/>
      <c r="CS130" s="46"/>
      <c r="CT130" s="46"/>
      <c r="CU130" s="46"/>
      <c r="CV130" s="46"/>
      <c r="CW130" s="46"/>
      <c r="CX130" s="46"/>
      <c r="CY130" s="46"/>
      <c r="CZ130" s="46"/>
      <c r="DA130" s="46"/>
      <c r="DB130" s="46"/>
      <c r="DC130" s="46"/>
      <c r="DD130" s="46"/>
      <c r="DE130" s="46"/>
      <c r="DF130" s="46"/>
      <c r="DG130" s="46"/>
      <c r="DH130" s="46"/>
      <c r="DI130" s="46"/>
      <c r="DJ130" s="46"/>
      <c r="DK130" s="46"/>
      <c r="DL130" s="46"/>
      <c r="DM130" s="46"/>
      <c r="DN130" s="46"/>
      <c r="DO130" s="46"/>
      <c r="DP130" s="46"/>
      <c r="DQ130" s="46"/>
    </row>
    <row r="131" spans="1:121" s="47" customFormat="1" ht="24.75" customHeight="1" x14ac:dyDescent="0.25">
      <c r="A131" s="342"/>
      <c r="B131" s="342"/>
      <c r="C131" s="342"/>
      <c r="D131" s="342"/>
      <c r="E131" s="303"/>
      <c r="F131" s="303"/>
      <c r="G131" s="303"/>
      <c r="H131" s="303"/>
      <c r="I131" s="55" t="s">
        <v>81</v>
      </c>
      <c r="J131" s="55" t="s">
        <v>52</v>
      </c>
      <c r="K131" s="49">
        <v>3</v>
      </c>
      <c r="L131" s="55">
        <v>12</v>
      </c>
      <c r="M131" s="55"/>
      <c r="N131" s="55"/>
      <c r="O131" s="23"/>
      <c r="P131" s="23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6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6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</row>
    <row r="132" spans="1:121" s="47" customFormat="1" ht="24.75" customHeight="1" x14ac:dyDescent="0.25">
      <c r="A132" s="342"/>
      <c r="B132" s="342"/>
      <c r="C132" s="342"/>
      <c r="D132" s="342"/>
      <c r="E132" s="303"/>
      <c r="F132" s="303"/>
      <c r="G132" s="303"/>
      <c r="H132" s="303"/>
      <c r="I132" s="55" t="s">
        <v>65</v>
      </c>
      <c r="J132" s="55" t="s">
        <v>52</v>
      </c>
      <c r="K132" s="49">
        <v>12</v>
      </c>
      <c r="L132" s="55">
        <v>48</v>
      </c>
      <c r="M132" s="55"/>
      <c r="N132" s="55"/>
      <c r="O132" s="23"/>
      <c r="P132" s="23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  <c r="BA132" s="46"/>
      <c r="BB132" s="46"/>
      <c r="BC132" s="46"/>
      <c r="BD132" s="46"/>
      <c r="BE132" s="46"/>
      <c r="BF132" s="46"/>
      <c r="BG132" s="46"/>
      <c r="BH132" s="46"/>
      <c r="BI132" s="46"/>
      <c r="BJ132" s="46"/>
      <c r="BK132" s="46"/>
      <c r="BL132" s="46"/>
      <c r="BM132" s="46"/>
      <c r="BN132" s="46"/>
      <c r="BO132" s="46"/>
      <c r="BP132" s="46"/>
      <c r="BQ132" s="46"/>
      <c r="BR132" s="46"/>
      <c r="BS132" s="46"/>
      <c r="BT132" s="46"/>
      <c r="BU132" s="46"/>
      <c r="BV132" s="46"/>
      <c r="BW132" s="46"/>
      <c r="BX132" s="46"/>
      <c r="BY132" s="46"/>
      <c r="BZ132" s="46"/>
      <c r="CA132" s="46"/>
      <c r="CB132" s="46"/>
      <c r="CC132" s="46"/>
      <c r="CD132" s="46"/>
      <c r="CE132" s="46"/>
      <c r="CF132" s="46"/>
      <c r="CG132" s="46"/>
      <c r="CH132" s="46"/>
      <c r="CI132" s="46"/>
      <c r="CJ132" s="46"/>
      <c r="CK132" s="46"/>
      <c r="CL132" s="46"/>
      <c r="CM132" s="46"/>
      <c r="CN132" s="46"/>
      <c r="CO132" s="46"/>
      <c r="CP132" s="46"/>
      <c r="CQ132" s="46"/>
      <c r="CR132" s="46"/>
      <c r="CS132" s="46"/>
      <c r="CT132" s="46"/>
      <c r="CU132" s="46"/>
      <c r="CV132" s="46"/>
      <c r="CW132" s="46"/>
      <c r="CX132" s="46"/>
      <c r="CY132" s="46"/>
      <c r="CZ132" s="46"/>
      <c r="DA132" s="46"/>
      <c r="DB132" s="46"/>
      <c r="DC132" s="46"/>
      <c r="DD132" s="46"/>
      <c r="DE132" s="46"/>
      <c r="DF132" s="46"/>
      <c r="DG132" s="46"/>
      <c r="DH132" s="46"/>
      <c r="DI132" s="46"/>
      <c r="DJ132" s="46"/>
      <c r="DK132" s="46"/>
      <c r="DL132" s="46"/>
      <c r="DM132" s="46"/>
      <c r="DN132" s="46"/>
      <c r="DO132" s="46"/>
      <c r="DP132" s="46"/>
      <c r="DQ132" s="46"/>
    </row>
    <row r="133" spans="1:121" s="47" customFormat="1" ht="24.75" customHeight="1" x14ac:dyDescent="0.25">
      <c r="A133" s="342"/>
      <c r="B133" s="342"/>
      <c r="C133" s="342"/>
      <c r="D133" s="342"/>
      <c r="E133" s="303"/>
      <c r="F133" s="303"/>
      <c r="G133" s="303"/>
      <c r="H133" s="303"/>
      <c r="I133" s="55" t="s">
        <v>64</v>
      </c>
      <c r="J133" s="55" t="s">
        <v>52</v>
      </c>
      <c r="K133" s="49">
        <v>3</v>
      </c>
      <c r="L133" s="55">
        <v>12</v>
      </c>
      <c r="M133" s="55"/>
      <c r="N133" s="55"/>
      <c r="O133" s="23"/>
      <c r="P133" s="23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6"/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6"/>
      <c r="CS133" s="46"/>
      <c r="CT133" s="46"/>
      <c r="CU133" s="46"/>
      <c r="CV133" s="46"/>
      <c r="CW133" s="46"/>
      <c r="CX133" s="46"/>
      <c r="CY133" s="46"/>
      <c r="CZ133" s="46"/>
      <c r="DA133" s="46"/>
      <c r="DB133" s="46"/>
      <c r="DC133" s="46"/>
      <c r="DD133" s="46"/>
      <c r="DE133" s="46"/>
      <c r="DF133" s="46"/>
      <c r="DG133" s="46"/>
      <c r="DH133" s="46"/>
      <c r="DI133" s="46"/>
      <c r="DJ133" s="46"/>
      <c r="DK133" s="46"/>
      <c r="DL133" s="46"/>
      <c r="DM133" s="46"/>
      <c r="DN133" s="46"/>
      <c r="DO133" s="46"/>
      <c r="DP133" s="46"/>
      <c r="DQ133" s="46"/>
    </row>
    <row r="134" spans="1:121" s="47" customFormat="1" ht="24.75" customHeight="1" x14ac:dyDescent="0.25">
      <c r="A134" s="342"/>
      <c r="B134" s="342"/>
      <c r="C134" s="342"/>
      <c r="D134" s="342"/>
      <c r="E134" s="303"/>
      <c r="F134" s="303"/>
      <c r="G134" s="303"/>
      <c r="H134" s="303"/>
      <c r="I134" s="55" t="s">
        <v>84</v>
      </c>
      <c r="J134" s="55" t="s">
        <v>52</v>
      </c>
      <c r="K134" s="49">
        <v>3</v>
      </c>
      <c r="L134" s="55">
        <v>12</v>
      </c>
      <c r="M134" s="55"/>
      <c r="N134" s="55"/>
      <c r="O134" s="23"/>
      <c r="P134" s="23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6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6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</row>
    <row r="135" spans="1:121" s="47" customFormat="1" ht="24.75" customHeight="1" x14ac:dyDescent="0.25">
      <c r="A135" s="342"/>
      <c r="B135" s="342"/>
      <c r="C135" s="342"/>
      <c r="D135" s="342"/>
      <c r="E135" s="303"/>
      <c r="F135" s="303"/>
      <c r="G135" s="303"/>
      <c r="H135" s="303"/>
      <c r="I135" s="55" t="s">
        <v>85</v>
      </c>
      <c r="J135" s="55" t="s">
        <v>52</v>
      </c>
      <c r="K135" s="49">
        <v>3</v>
      </c>
      <c r="L135" s="55">
        <v>12</v>
      </c>
      <c r="M135" s="55"/>
      <c r="N135" s="55"/>
      <c r="O135" s="23"/>
      <c r="P135" s="23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  <c r="BA135" s="46"/>
      <c r="BB135" s="46"/>
      <c r="BC135" s="46"/>
      <c r="BD135" s="46"/>
      <c r="BE135" s="46"/>
      <c r="BF135" s="46"/>
      <c r="BG135" s="46"/>
      <c r="BH135" s="46"/>
      <c r="BI135" s="46"/>
      <c r="BJ135" s="46"/>
      <c r="BK135" s="46"/>
      <c r="BL135" s="46"/>
      <c r="BM135" s="46"/>
      <c r="BN135" s="46"/>
      <c r="BO135" s="46"/>
      <c r="BP135" s="46"/>
      <c r="BQ135" s="46"/>
      <c r="BR135" s="46"/>
      <c r="BS135" s="46"/>
      <c r="BT135" s="46"/>
      <c r="BU135" s="46"/>
      <c r="BV135" s="46"/>
      <c r="BW135" s="46"/>
      <c r="BX135" s="46"/>
      <c r="BY135" s="46"/>
      <c r="BZ135" s="46"/>
      <c r="CA135" s="46"/>
      <c r="CB135" s="46"/>
      <c r="CC135" s="46"/>
      <c r="CD135" s="46"/>
      <c r="CE135" s="46"/>
      <c r="CF135" s="46"/>
      <c r="CG135" s="46"/>
      <c r="CH135" s="46"/>
      <c r="CI135" s="46"/>
      <c r="CJ135" s="46"/>
      <c r="CK135" s="46"/>
      <c r="CL135" s="46"/>
      <c r="CM135" s="46"/>
      <c r="CN135" s="46"/>
      <c r="CO135" s="46"/>
      <c r="CP135" s="46"/>
      <c r="CQ135" s="46"/>
      <c r="CR135" s="46"/>
      <c r="CS135" s="46"/>
      <c r="CT135" s="46"/>
      <c r="CU135" s="46"/>
      <c r="CV135" s="46"/>
      <c r="CW135" s="46"/>
      <c r="CX135" s="46"/>
      <c r="CY135" s="46"/>
      <c r="CZ135" s="46"/>
      <c r="DA135" s="46"/>
      <c r="DB135" s="46"/>
      <c r="DC135" s="46"/>
      <c r="DD135" s="46"/>
      <c r="DE135" s="46"/>
      <c r="DF135" s="46"/>
      <c r="DG135" s="46"/>
      <c r="DH135" s="46"/>
      <c r="DI135" s="46"/>
      <c r="DJ135" s="46"/>
      <c r="DK135" s="46"/>
      <c r="DL135" s="46"/>
      <c r="DM135" s="46"/>
      <c r="DN135" s="46"/>
      <c r="DO135" s="46"/>
      <c r="DP135" s="46"/>
      <c r="DQ135" s="46"/>
    </row>
    <row r="136" spans="1:121" s="47" customFormat="1" ht="24.75" customHeight="1" x14ac:dyDescent="0.25">
      <c r="A136" s="342"/>
      <c r="B136" s="342"/>
      <c r="C136" s="342"/>
      <c r="D136" s="342"/>
      <c r="E136" s="303"/>
      <c r="F136" s="303"/>
      <c r="G136" s="303"/>
      <c r="H136" s="303"/>
      <c r="I136" s="55" t="s">
        <v>87</v>
      </c>
      <c r="J136" s="55" t="s">
        <v>52</v>
      </c>
      <c r="K136" s="55">
        <v>1</v>
      </c>
      <c r="L136" s="55">
        <v>4</v>
      </c>
      <c r="M136" s="55"/>
      <c r="N136" s="55"/>
      <c r="O136" s="23"/>
      <c r="P136" s="23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  <c r="BA136" s="46"/>
      <c r="BB136" s="46"/>
      <c r="BC136" s="46"/>
      <c r="BD136" s="46"/>
      <c r="BE136" s="46"/>
      <c r="BF136" s="46"/>
      <c r="BG136" s="46"/>
      <c r="BH136" s="46"/>
      <c r="BI136" s="46"/>
      <c r="BJ136" s="46"/>
      <c r="BK136" s="46"/>
      <c r="BL136" s="46"/>
      <c r="BM136" s="46"/>
      <c r="BN136" s="46"/>
      <c r="BO136" s="46"/>
      <c r="BP136" s="46"/>
      <c r="BQ136" s="46"/>
      <c r="BR136" s="46"/>
      <c r="BS136" s="46"/>
      <c r="BT136" s="46"/>
      <c r="BU136" s="46"/>
      <c r="BV136" s="46"/>
      <c r="BW136" s="46"/>
      <c r="BX136" s="46"/>
      <c r="BY136" s="46"/>
      <c r="BZ136" s="46"/>
      <c r="CA136" s="46"/>
      <c r="CB136" s="46"/>
      <c r="CC136" s="46"/>
      <c r="CD136" s="46"/>
      <c r="CE136" s="46"/>
      <c r="CF136" s="46"/>
      <c r="CG136" s="46"/>
      <c r="CH136" s="46"/>
      <c r="CI136" s="46"/>
      <c r="CJ136" s="46"/>
      <c r="CK136" s="46"/>
      <c r="CL136" s="46"/>
      <c r="CM136" s="46"/>
      <c r="CN136" s="46"/>
      <c r="CO136" s="46"/>
      <c r="CP136" s="46"/>
      <c r="CQ136" s="46"/>
      <c r="CR136" s="46"/>
      <c r="CS136" s="46"/>
      <c r="CT136" s="46"/>
      <c r="CU136" s="46"/>
      <c r="CV136" s="46"/>
      <c r="CW136" s="46"/>
      <c r="CX136" s="46"/>
      <c r="CY136" s="46"/>
      <c r="CZ136" s="46"/>
      <c r="DA136" s="46"/>
      <c r="DB136" s="46"/>
      <c r="DC136" s="46"/>
      <c r="DD136" s="46"/>
      <c r="DE136" s="46"/>
      <c r="DF136" s="46"/>
      <c r="DG136" s="46"/>
      <c r="DH136" s="46"/>
      <c r="DI136" s="46"/>
      <c r="DJ136" s="46"/>
      <c r="DK136" s="46"/>
      <c r="DL136" s="46"/>
      <c r="DM136" s="46"/>
      <c r="DN136" s="46"/>
      <c r="DO136" s="46"/>
      <c r="DP136" s="46"/>
      <c r="DQ136" s="46"/>
    </row>
    <row r="137" spans="1:121" s="47" customFormat="1" ht="24.75" customHeight="1" x14ac:dyDescent="0.25">
      <c r="A137" s="342"/>
      <c r="B137" s="342"/>
      <c r="C137" s="342"/>
      <c r="D137" s="342"/>
      <c r="E137" s="303"/>
      <c r="F137" s="303"/>
      <c r="G137" s="303"/>
      <c r="H137" s="303"/>
      <c r="I137" s="55" t="s">
        <v>86</v>
      </c>
      <c r="J137" s="55" t="s">
        <v>52</v>
      </c>
      <c r="K137" s="55">
        <v>2</v>
      </c>
      <c r="L137" s="55">
        <v>8</v>
      </c>
      <c r="M137" s="55"/>
      <c r="N137" s="55"/>
      <c r="O137" s="23"/>
      <c r="P137" s="23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6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6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</row>
    <row r="138" spans="1:121" s="47" customFormat="1" ht="24.75" customHeight="1" x14ac:dyDescent="0.25">
      <c r="A138" s="342"/>
      <c r="B138" s="342"/>
      <c r="C138" s="342"/>
      <c r="D138" s="342"/>
      <c r="E138" s="303"/>
      <c r="F138" s="303"/>
      <c r="G138" s="303"/>
      <c r="H138" s="303"/>
      <c r="I138" s="55" t="s">
        <v>88</v>
      </c>
      <c r="J138" s="55" t="s">
        <v>52</v>
      </c>
      <c r="K138" s="49">
        <v>1</v>
      </c>
      <c r="L138" s="55">
        <v>4</v>
      </c>
      <c r="M138" s="55"/>
      <c r="N138" s="55"/>
      <c r="O138" s="23"/>
      <c r="P138" s="23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6"/>
      <c r="BA138" s="46"/>
      <c r="BB138" s="46"/>
      <c r="BC138" s="46"/>
      <c r="BD138" s="46"/>
      <c r="BE138" s="46"/>
      <c r="BF138" s="46"/>
      <c r="BG138" s="46"/>
      <c r="BH138" s="46"/>
      <c r="BI138" s="46"/>
      <c r="BJ138" s="46"/>
      <c r="BK138" s="46"/>
      <c r="BL138" s="46"/>
      <c r="BM138" s="46"/>
      <c r="BN138" s="46"/>
      <c r="BO138" s="46"/>
      <c r="BP138" s="46"/>
      <c r="BQ138" s="46"/>
      <c r="BR138" s="46"/>
      <c r="BS138" s="46"/>
      <c r="BT138" s="46"/>
      <c r="BU138" s="46"/>
      <c r="BV138" s="46"/>
      <c r="BW138" s="46"/>
      <c r="BX138" s="46"/>
      <c r="BY138" s="46"/>
      <c r="BZ138" s="46"/>
      <c r="CA138" s="46"/>
      <c r="CB138" s="46"/>
      <c r="CC138" s="46"/>
      <c r="CD138" s="46"/>
      <c r="CE138" s="46"/>
      <c r="CF138" s="46"/>
      <c r="CG138" s="46"/>
      <c r="CH138" s="46"/>
      <c r="CI138" s="46"/>
      <c r="CJ138" s="46"/>
      <c r="CK138" s="46"/>
      <c r="CL138" s="46"/>
      <c r="CM138" s="46"/>
      <c r="CN138" s="46"/>
      <c r="CO138" s="46"/>
      <c r="CP138" s="46"/>
      <c r="CQ138" s="46"/>
      <c r="CR138" s="46"/>
      <c r="CS138" s="46"/>
      <c r="CT138" s="46"/>
      <c r="CU138" s="46"/>
      <c r="CV138" s="46"/>
      <c r="CW138" s="46"/>
      <c r="CX138" s="46"/>
      <c r="CY138" s="46"/>
      <c r="CZ138" s="46"/>
      <c r="DA138" s="46"/>
      <c r="DB138" s="46"/>
      <c r="DC138" s="46"/>
      <c r="DD138" s="46"/>
      <c r="DE138" s="46"/>
      <c r="DF138" s="46"/>
      <c r="DG138" s="46"/>
      <c r="DH138" s="46"/>
      <c r="DI138" s="46"/>
      <c r="DJ138" s="46"/>
      <c r="DK138" s="46"/>
      <c r="DL138" s="46"/>
      <c r="DM138" s="46"/>
      <c r="DN138" s="46"/>
      <c r="DO138" s="46"/>
      <c r="DP138" s="46"/>
      <c r="DQ138" s="46"/>
    </row>
    <row r="139" spans="1:121" s="47" customFormat="1" ht="24.75" customHeight="1" x14ac:dyDescent="0.25">
      <c r="A139" s="342"/>
      <c r="B139" s="342"/>
      <c r="C139" s="342"/>
      <c r="D139" s="342"/>
      <c r="E139" s="303"/>
      <c r="F139" s="303"/>
      <c r="G139" s="303"/>
      <c r="H139" s="303"/>
      <c r="I139" s="55" t="s">
        <v>83</v>
      </c>
      <c r="J139" s="55" t="s">
        <v>52</v>
      </c>
      <c r="K139" s="55">
        <v>1</v>
      </c>
      <c r="L139" s="55">
        <v>4</v>
      </c>
      <c r="M139" s="55"/>
      <c r="N139" s="55"/>
      <c r="O139" s="23"/>
      <c r="P139" s="23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  <c r="AZ139" s="46"/>
      <c r="BA139" s="46"/>
      <c r="BB139" s="46"/>
      <c r="BC139" s="46"/>
      <c r="BD139" s="46"/>
      <c r="BE139" s="46"/>
      <c r="BF139" s="46"/>
      <c r="BG139" s="46"/>
      <c r="BH139" s="46"/>
      <c r="BI139" s="46"/>
      <c r="BJ139" s="46"/>
      <c r="BK139" s="46"/>
      <c r="BL139" s="46"/>
      <c r="BM139" s="46"/>
      <c r="BN139" s="46"/>
      <c r="BO139" s="46"/>
      <c r="BP139" s="46"/>
      <c r="BQ139" s="46"/>
      <c r="BR139" s="46"/>
      <c r="BS139" s="46"/>
      <c r="BT139" s="46"/>
      <c r="BU139" s="46"/>
      <c r="BV139" s="46"/>
      <c r="BW139" s="46"/>
      <c r="BX139" s="46"/>
      <c r="BY139" s="46"/>
      <c r="BZ139" s="46"/>
      <c r="CA139" s="46"/>
      <c r="CB139" s="46"/>
      <c r="CC139" s="46"/>
      <c r="CD139" s="46"/>
      <c r="CE139" s="46"/>
      <c r="CF139" s="46"/>
      <c r="CG139" s="46"/>
      <c r="CH139" s="46"/>
      <c r="CI139" s="46"/>
      <c r="CJ139" s="46"/>
      <c r="CK139" s="46"/>
      <c r="CL139" s="46"/>
      <c r="CM139" s="46"/>
      <c r="CN139" s="46"/>
      <c r="CO139" s="46"/>
      <c r="CP139" s="46"/>
      <c r="CQ139" s="46"/>
      <c r="CR139" s="46"/>
      <c r="CS139" s="46"/>
      <c r="CT139" s="46"/>
      <c r="CU139" s="46"/>
      <c r="CV139" s="46"/>
      <c r="CW139" s="46"/>
      <c r="CX139" s="46"/>
      <c r="CY139" s="46"/>
      <c r="CZ139" s="46"/>
      <c r="DA139" s="46"/>
      <c r="DB139" s="46"/>
      <c r="DC139" s="46"/>
      <c r="DD139" s="46"/>
      <c r="DE139" s="46"/>
      <c r="DF139" s="46"/>
      <c r="DG139" s="46"/>
      <c r="DH139" s="46"/>
      <c r="DI139" s="46"/>
      <c r="DJ139" s="46"/>
      <c r="DK139" s="46"/>
      <c r="DL139" s="46"/>
      <c r="DM139" s="46"/>
      <c r="DN139" s="46"/>
      <c r="DO139" s="46"/>
      <c r="DP139" s="46"/>
      <c r="DQ139" s="46"/>
    </row>
    <row r="140" spans="1:121" s="47" customFormat="1" ht="24.75" customHeight="1" x14ac:dyDescent="0.25">
      <c r="A140" s="342"/>
      <c r="B140" s="342"/>
      <c r="C140" s="342"/>
      <c r="D140" s="342"/>
      <c r="E140" s="303" t="s">
        <v>173</v>
      </c>
      <c r="F140" s="303" t="s">
        <v>163</v>
      </c>
      <c r="G140" s="303" t="s">
        <v>52</v>
      </c>
      <c r="H140" s="303">
        <v>3</v>
      </c>
      <c r="I140" s="55" t="s">
        <v>89</v>
      </c>
      <c r="J140" s="55" t="s">
        <v>52</v>
      </c>
      <c r="K140" s="49">
        <v>2</v>
      </c>
      <c r="L140" s="55">
        <v>6</v>
      </c>
      <c r="M140" s="55"/>
      <c r="N140" s="55"/>
      <c r="O140" s="23"/>
      <c r="P140" s="23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  <c r="AZ140" s="46"/>
      <c r="BA140" s="46"/>
      <c r="BB140" s="46"/>
      <c r="BC140" s="46"/>
      <c r="BD140" s="46"/>
      <c r="BE140" s="46"/>
      <c r="BF140" s="46"/>
      <c r="BG140" s="46"/>
      <c r="BH140" s="46"/>
      <c r="BI140" s="46"/>
      <c r="BJ140" s="46"/>
      <c r="BK140" s="46"/>
      <c r="BL140" s="46"/>
      <c r="BM140" s="46"/>
      <c r="BN140" s="46"/>
      <c r="BO140" s="46"/>
      <c r="BP140" s="46"/>
      <c r="BQ140" s="46"/>
      <c r="BR140" s="46"/>
      <c r="BS140" s="46"/>
      <c r="BT140" s="46"/>
      <c r="BU140" s="46"/>
      <c r="BV140" s="46"/>
      <c r="BW140" s="46"/>
      <c r="BX140" s="46"/>
      <c r="BY140" s="46"/>
      <c r="BZ140" s="46"/>
      <c r="CA140" s="46"/>
      <c r="CB140" s="46"/>
      <c r="CC140" s="46"/>
      <c r="CD140" s="46"/>
      <c r="CE140" s="46"/>
      <c r="CF140" s="46"/>
      <c r="CG140" s="46"/>
      <c r="CH140" s="46"/>
      <c r="CI140" s="46"/>
      <c r="CJ140" s="46"/>
      <c r="CK140" s="46"/>
      <c r="CL140" s="46"/>
      <c r="CM140" s="46"/>
      <c r="CN140" s="46"/>
      <c r="CO140" s="46"/>
      <c r="CP140" s="46"/>
      <c r="CQ140" s="46"/>
      <c r="CR140" s="46"/>
      <c r="CS140" s="46"/>
      <c r="CT140" s="46"/>
      <c r="CU140" s="46"/>
      <c r="CV140" s="46"/>
      <c r="CW140" s="46"/>
      <c r="CX140" s="46"/>
      <c r="CY140" s="46"/>
      <c r="CZ140" s="46"/>
      <c r="DA140" s="46"/>
      <c r="DB140" s="46"/>
      <c r="DC140" s="46"/>
      <c r="DD140" s="46"/>
      <c r="DE140" s="46"/>
      <c r="DF140" s="46"/>
      <c r="DG140" s="46"/>
      <c r="DH140" s="46"/>
      <c r="DI140" s="46"/>
      <c r="DJ140" s="46"/>
      <c r="DK140" s="46"/>
      <c r="DL140" s="46"/>
      <c r="DM140" s="46"/>
      <c r="DN140" s="46"/>
      <c r="DO140" s="46"/>
      <c r="DP140" s="46"/>
      <c r="DQ140" s="46"/>
    </row>
    <row r="141" spans="1:121" s="47" customFormat="1" ht="24.75" customHeight="1" x14ac:dyDescent="0.25">
      <c r="A141" s="342"/>
      <c r="B141" s="342"/>
      <c r="C141" s="342"/>
      <c r="D141" s="342"/>
      <c r="E141" s="303"/>
      <c r="F141" s="303"/>
      <c r="G141" s="303"/>
      <c r="H141" s="303"/>
      <c r="I141" s="55" t="s">
        <v>107</v>
      </c>
      <c r="J141" s="55" t="s">
        <v>52</v>
      </c>
      <c r="K141" s="49">
        <v>2</v>
      </c>
      <c r="L141" s="55">
        <v>6</v>
      </c>
      <c r="M141" s="55"/>
      <c r="N141" s="55"/>
      <c r="O141" s="23"/>
      <c r="P141" s="23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  <c r="AZ141" s="46"/>
      <c r="BA141" s="46"/>
      <c r="BB141" s="46"/>
      <c r="BC141" s="46"/>
      <c r="BD141" s="46"/>
      <c r="BE141" s="46"/>
      <c r="BF141" s="46"/>
      <c r="BG141" s="46"/>
      <c r="BH141" s="46"/>
      <c r="BI141" s="46"/>
      <c r="BJ141" s="46"/>
      <c r="BK141" s="46"/>
      <c r="BL141" s="46"/>
      <c r="BM141" s="46"/>
      <c r="BN141" s="46"/>
      <c r="BO141" s="46"/>
      <c r="BP141" s="46"/>
      <c r="BQ141" s="46"/>
      <c r="BR141" s="46"/>
      <c r="BS141" s="46"/>
      <c r="BT141" s="46"/>
      <c r="BU141" s="46"/>
      <c r="BV141" s="46"/>
      <c r="BW141" s="46"/>
      <c r="BX141" s="46"/>
      <c r="BY141" s="46"/>
      <c r="BZ141" s="46"/>
      <c r="CA141" s="46"/>
      <c r="CB141" s="46"/>
      <c r="CC141" s="46"/>
      <c r="CD141" s="46"/>
      <c r="CE141" s="46"/>
      <c r="CF141" s="46"/>
      <c r="CG141" s="46"/>
      <c r="CH141" s="46"/>
      <c r="CI141" s="46"/>
      <c r="CJ141" s="46"/>
      <c r="CK141" s="46"/>
      <c r="CL141" s="46"/>
      <c r="CM141" s="46"/>
      <c r="CN141" s="46"/>
      <c r="CO141" s="46"/>
      <c r="CP141" s="46"/>
      <c r="CQ141" s="46"/>
      <c r="CR141" s="46"/>
      <c r="CS141" s="46"/>
      <c r="CT141" s="46"/>
      <c r="CU141" s="46"/>
      <c r="CV141" s="46"/>
      <c r="CW141" s="46"/>
      <c r="CX141" s="46"/>
      <c r="CY141" s="46"/>
      <c r="CZ141" s="46"/>
      <c r="DA141" s="46"/>
      <c r="DB141" s="46"/>
      <c r="DC141" s="46"/>
      <c r="DD141" s="46"/>
      <c r="DE141" s="46"/>
      <c r="DF141" s="46"/>
      <c r="DG141" s="46"/>
      <c r="DH141" s="46"/>
      <c r="DI141" s="46"/>
      <c r="DJ141" s="46"/>
      <c r="DK141" s="46"/>
      <c r="DL141" s="46"/>
      <c r="DM141" s="46"/>
      <c r="DN141" s="46"/>
      <c r="DO141" s="46"/>
      <c r="DP141" s="46"/>
      <c r="DQ141" s="46"/>
    </row>
    <row r="142" spans="1:121" s="47" customFormat="1" ht="24.75" customHeight="1" x14ac:dyDescent="0.25">
      <c r="A142" s="342"/>
      <c r="B142" s="342"/>
      <c r="C142" s="342"/>
      <c r="D142" s="342"/>
      <c r="E142" s="303"/>
      <c r="F142" s="303"/>
      <c r="G142" s="303"/>
      <c r="H142" s="303"/>
      <c r="I142" s="55" t="s">
        <v>108</v>
      </c>
      <c r="J142" s="55" t="s">
        <v>52</v>
      </c>
      <c r="K142" s="49">
        <v>1</v>
      </c>
      <c r="L142" s="55">
        <v>3</v>
      </c>
      <c r="M142" s="55"/>
      <c r="N142" s="55"/>
      <c r="O142" s="23"/>
      <c r="P142" s="23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  <c r="AZ142" s="46"/>
      <c r="BA142" s="46"/>
      <c r="BB142" s="46"/>
      <c r="BC142" s="46"/>
      <c r="BD142" s="46"/>
      <c r="BE142" s="46"/>
      <c r="BF142" s="46"/>
      <c r="BG142" s="46"/>
      <c r="BH142" s="46"/>
      <c r="BI142" s="46"/>
      <c r="BJ142" s="46"/>
      <c r="BK142" s="46"/>
      <c r="BL142" s="46"/>
      <c r="BM142" s="46"/>
      <c r="BN142" s="46"/>
      <c r="BO142" s="46"/>
      <c r="BP142" s="46"/>
      <c r="BQ142" s="46"/>
      <c r="BR142" s="46"/>
      <c r="BS142" s="46"/>
      <c r="BT142" s="46"/>
      <c r="BU142" s="46"/>
      <c r="BV142" s="46"/>
      <c r="BW142" s="46"/>
      <c r="BX142" s="46"/>
      <c r="BY142" s="46"/>
      <c r="BZ142" s="46"/>
      <c r="CA142" s="46"/>
      <c r="CB142" s="46"/>
      <c r="CC142" s="46"/>
      <c r="CD142" s="46"/>
      <c r="CE142" s="46"/>
      <c r="CF142" s="46"/>
      <c r="CG142" s="46"/>
      <c r="CH142" s="46"/>
      <c r="CI142" s="46"/>
      <c r="CJ142" s="46"/>
      <c r="CK142" s="46"/>
      <c r="CL142" s="46"/>
      <c r="CM142" s="46"/>
      <c r="CN142" s="46"/>
      <c r="CO142" s="46"/>
      <c r="CP142" s="46"/>
      <c r="CQ142" s="46"/>
      <c r="CR142" s="46"/>
      <c r="CS142" s="46"/>
      <c r="CT142" s="46"/>
      <c r="CU142" s="46"/>
      <c r="CV142" s="46"/>
      <c r="CW142" s="46"/>
      <c r="CX142" s="46"/>
      <c r="CY142" s="46"/>
      <c r="CZ142" s="46"/>
      <c r="DA142" s="46"/>
      <c r="DB142" s="46"/>
      <c r="DC142" s="46"/>
      <c r="DD142" s="46"/>
      <c r="DE142" s="46"/>
      <c r="DF142" s="46"/>
      <c r="DG142" s="46"/>
      <c r="DH142" s="46"/>
      <c r="DI142" s="46"/>
      <c r="DJ142" s="46"/>
      <c r="DK142" s="46"/>
      <c r="DL142" s="46"/>
      <c r="DM142" s="46"/>
      <c r="DN142" s="46"/>
      <c r="DO142" s="46"/>
      <c r="DP142" s="46"/>
      <c r="DQ142" s="46"/>
    </row>
    <row r="143" spans="1:121" s="47" customFormat="1" ht="24.75" customHeight="1" x14ac:dyDescent="0.25">
      <c r="A143" s="342"/>
      <c r="B143" s="342"/>
      <c r="C143" s="342"/>
      <c r="D143" s="342"/>
      <c r="E143" s="303"/>
      <c r="F143" s="303"/>
      <c r="G143" s="303"/>
      <c r="H143" s="303"/>
      <c r="I143" s="55" t="s">
        <v>80</v>
      </c>
      <c r="J143" s="55" t="s">
        <v>52</v>
      </c>
      <c r="K143" s="49">
        <v>5</v>
      </c>
      <c r="L143" s="55">
        <v>15</v>
      </c>
      <c r="M143" s="55"/>
      <c r="N143" s="55"/>
      <c r="O143" s="23"/>
      <c r="P143" s="23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  <c r="AZ143" s="46"/>
      <c r="BA143" s="46"/>
      <c r="BB143" s="46"/>
      <c r="BC143" s="46"/>
      <c r="BD143" s="46"/>
      <c r="BE143" s="46"/>
      <c r="BF143" s="46"/>
      <c r="BG143" s="46"/>
      <c r="BH143" s="46"/>
      <c r="BI143" s="46"/>
      <c r="BJ143" s="46"/>
      <c r="BK143" s="46"/>
      <c r="BL143" s="46"/>
      <c r="BM143" s="46"/>
      <c r="BN143" s="46"/>
      <c r="BO143" s="46"/>
      <c r="BP143" s="46"/>
      <c r="BQ143" s="46"/>
      <c r="BR143" s="46"/>
      <c r="BS143" s="46"/>
      <c r="BT143" s="46"/>
      <c r="BU143" s="46"/>
      <c r="BV143" s="46"/>
      <c r="BW143" s="46"/>
      <c r="BX143" s="46"/>
      <c r="BY143" s="46"/>
      <c r="BZ143" s="46"/>
      <c r="CA143" s="46"/>
      <c r="CB143" s="46"/>
      <c r="CC143" s="46"/>
      <c r="CD143" s="46"/>
      <c r="CE143" s="46"/>
      <c r="CF143" s="46"/>
      <c r="CG143" s="46"/>
      <c r="CH143" s="46"/>
      <c r="CI143" s="46"/>
      <c r="CJ143" s="46"/>
      <c r="CK143" s="46"/>
      <c r="CL143" s="46"/>
      <c r="CM143" s="46"/>
      <c r="CN143" s="46"/>
      <c r="CO143" s="46"/>
      <c r="CP143" s="46"/>
      <c r="CQ143" s="46"/>
      <c r="CR143" s="46"/>
      <c r="CS143" s="46"/>
      <c r="CT143" s="46"/>
      <c r="CU143" s="46"/>
      <c r="CV143" s="46"/>
      <c r="CW143" s="46"/>
      <c r="CX143" s="46"/>
      <c r="CY143" s="46"/>
      <c r="CZ143" s="46"/>
      <c r="DA143" s="46"/>
      <c r="DB143" s="46"/>
      <c r="DC143" s="46"/>
      <c r="DD143" s="46"/>
      <c r="DE143" s="46"/>
      <c r="DF143" s="46"/>
      <c r="DG143" s="46"/>
      <c r="DH143" s="46"/>
      <c r="DI143" s="46"/>
      <c r="DJ143" s="46"/>
      <c r="DK143" s="46"/>
      <c r="DL143" s="46"/>
      <c r="DM143" s="46"/>
      <c r="DN143" s="46"/>
      <c r="DO143" s="46"/>
      <c r="DP143" s="46"/>
      <c r="DQ143" s="46"/>
    </row>
    <row r="144" spans="1:121" s="47" customFormat="1" ht="24.75" customHeight="1" x14ac:dyDescent="0.25">
      <c r="A144" s="342"/>
      <c r="B144" s="342"/>
      <c r="C144" s="342"/>
      <c r="D144" s="342"/>
      <c r="E144" s="303"/>
      <c r="F144" s="303"/>
      <c r="G144" s="303"/>
      <c r="H144" s="303"/>
      <c r="I144" s="55" t="s">
        <v>82</v>
      </c>
      <c r="J144" s="55" t="s">
        <v>52</v>
      </c>
      <c r="K144" s="49">
        <v>10</v>
      </c>
      <c r="L144" s="55">
        <v>30</v>
      </c>
      <c r="M144" s="55"/>
      <c r="N144" s="55"/>
      <c r="O144" s="23"/>
      <c r="P144" s="23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  <c r="AZ144" s="46"/>
      <c r="BA144" s="46"/>
      <c r="BB144" s="46"/>
      <c r="BC144" s="46"/>
      <c r="BD144" s="46"/>
      <c r="BE144" s="46"/>
      <c r="BF144" s="46"/>
      <c r="BG144" s="46"/>
      <c r="BH144" s="46"/>
      <c r="BI144" s="46"/>
      <c r="BJ144" s="46"/>
      <c r="BK144" s="46"/>
      <c r="BL144" s="46"/>
      <c r="BM144" s="46"/>
      <c r="BN144" s="46"/>
      <c r="BO144" s="46"/>
      <c r="BP144" s="46"/>
      <c r="BQ144" s="46"/>
      <c r="BR144" s="46"/>
      <c r="BS144" s="46"/>
      <c r="BT144" s="46"/>
      <c r="BU144" s="46"/>
      <c r="BV144" s="46"/>
      <c r="BW144" s="46"/>
      <c r="BX144" s="46"/>
      <c r="BY144" s="46"/>
      <c r="BZ144" s="46"/>
      <c r="CA144" s="46"/>
      <c r="CB144" s="46"/>
      <c r="CC144" s="46"/>
      <c r="CD144" s="46"/>
      <c r="CE144" s="46"/>
      <c r="CF144" s="46"/>
      <c r="CG144" s="46"/>
      <c r="CH144" s="46"/>
      <c r="CI144" s="46"/>
      <c r="CJ144" s="46"/>
      <c r="CK144" s="46"/>
      <c r="CL144" s="46"/>
      <c r="CM144" s="46"/>
      <c r="CN144" s="46"/>
      <c r="CO144" s="46"/>
      <c r="CP144" s="46"/>
      <c r="CQ144" s="46"/>
      <c r="CR144" s="46"/>
      <c r="CS144" s="46"/>
      <c r="CT144" s="46"/>
      <c r="CU144" s="46"/>
      <c r="CV144" s="46"/>
      <c r="CW144" s="46"/>
      <c r="CX144" s="46"/>
      <c r="CY144" s="46"/>
      <c r="CZ144" s="46"/>
      <c r="DA144" s="46"/>
      <c r="DB144" s="46"/>
      <c r="DC144" s="46"/>
      <c r="DD144" s="46"/>
      <c r="DE144" s="46"/>
      <c r="DF144" s="46"/>
      <c r="DG144" s="46"/>
      <c r="DH144" s="46"/>
      <c r="DI144" s="46"/>
      <c r="DJ144" s="46"/>
      <c r="DK144" s="46"/>
      <c r="DL144" s="46"/>
      <c r="DM144" s="46"/>
      <c r="DN144" s="46"/>
      <c r="DO144" s="46"/>
      <c r="DP144" s="46"/>
      <c r="DQ144" s="46"/>
    </row>
    <row r="145" spans="1:121" s="47" customFormat="1" ht="24.75" customHeight="1" x14ac:dyDescent="0.25">
      <c r="A145" s="342"/>
      <c r="B145" s="342"/>
      <c r="C145" s="342"/>
      <c r="D145" s="342"/>
      <c r="E145" s="303"/>
      <c r="F145" s="303"/>
      <c r="G145" s="303"/>
      <c r="H145" s="303"/>
      <c r="I145" s="55" t="s">
        <v>81</v>
      </c>
      <c r="J145" s="55" t="s">
        <v>52</v>
      </c>
      <c r="K145" s="49">
        <v>5</v>
      </c>
      <c r="L145" s="55">
        <v>15</v>
      </c>
      <c r="M145" s="55"/>
      <c r="N145" s="55"/>
      <c r="O145" s="23"/>
      <c r="P145" s="23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46"/>
      <c r="BB145" s="46"/>
      <c r="BC145" s="46"/>
      <c r="BD145" s="46"/>
      <c r="BE145" s="46"/>
      <c r="BF145" s="46"/>
      <c r="BG145" s="46"/>
      <c r="BH145" s="46"/>
      <c r="BI145" s="46"/>
      <c r="BJ145" s="46"/>
      <c r="BK145" s="46"/>
      <c r="BL145" s="46"/>
      <c r="BM145" s="46"/>
      <c r="BN145" s="46"/>
      <c r="BO145" s="46"/>
      <c r="BP145" s="46"/>
      <c r="BQ145" s="46"/>
      <c r="BR145" s="46"/>
      <c r="BS145" s="46"/>
      <c r="BT145" s="46"/>
      <c r="BU145" s="46"/>
      <c r="BV145" s="46"/>
      <c r="BW145" s="46"/>
      <c r="BX145" s="46"/>
      <c r="BY145" s="46"/>
      <c r="BZ145" s="46"/>
      <c r="CA145" s="46"/>
      <c r="CB145" s="46"/>
      <c r="CC145" s="46"/>
      <c r="CD145" s="46"/>
      <c r="CE145" s="46"/>
      <c r="CF145" s="46"/>
      <c r="CG145" s="46"/>
      <c r="CH145" s="46"/>
      <c r="CI145" s="46"/>
      <c r="CJ145" s="46"/>
      <c r="CK145" s="46"/>
      <c r="CL145" s="46"/>
      <c r="CM145" s="46"/>
      <c r="CN145" s="46"/>
      <c r="CO145" s="46"/>
      <c r="CP145" s="46"/>
      <c r="CQ145" s="46"/>
      <c r="CR145" s="46"/>
      <c r="CS145" s="46"/>
      <c r="CT145" s="46"/>
      <c r="CU145" s="46"/>
      <c r="CV145" s="46"/>
      <c r="CW145" s="46"/>
      <c r="CX145" s="46"/>
      <c r="CY145" s="46"/>
      <c r="CZ145" s="46"/>
      <c r="DA145" s="46"/>
      <c r="DB145" s="46"/>
      <c r="DC145" s="46"/>
      <c r="DD145" s="46"/>
      <c r="DE145" s="46"/>
      <c r="DF145" s="46"/>
      <c r="DG145" s="46"/>
      <c r="DH145" s="46"/>
      <c r="DI145" s="46"/>
      <c r="DJ145" s="46"/>
      <c r="DK145" s="46"/>
      <c r="DL145" s="46"/>
      <c r="DM145" s="46"/>
      <c r="DN145" s="46"/>
      <c r="DO145" s="46"/>
      <c r="DP145" s="46"/>
      <c r="DQ145" s="46"/>
    </row>
    <row r="146" spans="1:121" s="47" customFormat="1" ht="24.75" customHeight="1" x14ac:dyDescent="0.25">
      <c r="A146" s="342"/>
      <c r="B146" s="342"/>
      <c r="C146" s="342"/>
      <c r="D146" s="342"/>
      <c r="E146" s="303"/>
      <c r="F146" s="303"/>
      <c r="G146" s="303"/>
      <c r="H146" s="303"/>
      <c r="I146" s="55" t="s">
        <v>65</v>
      </c>
      <c r="J146" s="55" t="s">
        <v>52</v>
      </c>
      <c r="K146" s="49">
        <v>12</v>
      </c>
      <c r="L146" s="55">
        <v>36</v>
      </c>
      <c r="M146" s="55"/>
      <c r="N146" s="55"/>
      <c r="O146" s="23"/>
      <c r="P146" s="23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  <c r="AZ146" s="46"/>
      <c r="BA146" s="46"/>
      <c r="BB146" s="46"/>
      <c r="BC146" s="46"/>
      <c r="BD146" s="46"/>
      <c r="BE146" s="46"/>
      <c r="BF146" s="46"/>
      <c r="BG146" s="46"/>
      <c r="BH146" s="46"/>
      <c r="BI146" s="46"/>
      <c r="BJ146" s="46"/>
      <c r="BK146" s="46"/>
      <c r="BL146" s="46"/>
      <c r="BM146" s="46"/>
      <c r="BN146" s="46"/>
      <c r="BO146" s="46"/>
      <c r="BP146" s="46"/>
      <c r="BQ146" s="46"/>
      <c r="BR146" s="46"/>
      <c r="BS146" s="46"/>
      <c r="BT146" s="46"/>
      <c r="BU146" s="46"/>
      <c r="BV146" s="46"/>
      <c r="BW146" s="46"/>
      <c r="BX146" s="46"/>
      <c r="BY146" s="46"/>
      <c r="BZ146" s="46"/>
      <c r="CA146" s="46"/>
      <c r="CB146" s="46"/>
      <c r="CC146" s="46"/>
      <c r="CD146" s="46"/>
      <c r="CE146" s="46"/>
      <c r="CF146" s="46"/>
      <c r="CG146" s="46"/>
      <c r="CH146" s="46"/>
      <c r="CI146" s="46"/>
      <c r="CJ146" s="46"/>
      <c r="CK146" s="46"/>
      <c r="CL146" s="46"/>
      <c r="CM146" s="46"/>
      <c r="CN146" s="46"/>
      <c r="CO146" s="46"/>
      <c r="CP146" s="46"/>
      <c r="CQ146" s="46"/>
      <c r="CR146" s="46"/>
      <c r="CS146" s="46"/>
      <c r="CT146" s="46"/>
      <c r="CU146" s="46"/>
      <c r="CV146" s="46"/>
      <c r="CW146" s="46"/>
      <c r="CX146" s="46"/>
      <c r="CY146" s="46"/>
      <c r="CZ146" s="46"/>
      <c r="DA146" s="46"/>
      <c r="DB146" s="46"/>
      <c r="DC146" s="46"/>
      <c r="DD146" s="46"/>
      <c r="DE146" s="46"/>
      <c r="DF146" s="46"/>
      <c r="DG146" s="46"/>
      <c r="DH146" s="46"/>
      <c r="DI146" s="46"/>
      <c r="DJ146" s="46"/>
      <c r="DK146" s="46"/>
      <c r="DL146" s="46"/>
      <c r="DM146" s="46"/>
      <c r="DN146" s="46"/>
      <c r="DO146" s="46"/>
      <c r="DP146" s="46"/>
      <c r="DQ146" s="46"/>
    </row>
    <row r="147" spans="1:121" s="47" customFormat="1" ht="24.75" customHeight="1" x14ac:dyDescent="0.25">
      <c r="A147" s="342"/>
      <c r="B147" s="342"/>
      <c r="C147" s="342"/>
      <c r="D147" s="342"/>
      <c r="E147" s="303"/>
      <c r="F147" s="303"/>
      <c r="G147" s="303"/>
      <c r="H147" s="303"/>
      <c r="I147" s="55" t="s">
        <v>64</v>
      </c>
      <c r="J147" s="55" t="s">
        <v>52</v>
      </c>
      <c r="K147" s="49">
        <v>3</v>
      </c>
      <c r="L147" s="55">
        <v>9</v>
      </c>
      <c r="M147" s="55"/>
      <c r="N147" s="55"/>
      <c r="O147" s="23"/>
      <c r="P147" s="23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  <c r="BA147" s="46"/>
      <c r="BB147" s="46"/>
      <c r="BC147" s="46"/>
      <c r="BD147" s="46"/>
      <c r="BE147" s="46"/>
      <c r="BF147" s="46"/>
      <c r="BG147" s="46"/>
      <c r="BH147" s="46"/>
      <c r="BI147" s="46"/>
      <c r="BJ147" s="46"/>
      <c r="BK147" s="46"/>
      <c r="BL147" s="46"/>
      <c r="BM147" s="46"/>
      <c r="BN147" s="46"/>
      <c r="BO147" s="46"/>
      <c r="BP147" s="46"/>
      <c r="BQ147" s="46"/>
      <c r="BR147" s="46"/>
      <c r="BS147" s="46"/>
      <c r="BT147" s="46"/>
      <c r="BU147" s="46"/>
      <c r="BV147" s="46"/>
      <c r="BW147" s="46"/>
      <c r="BX147" s="46"/>
      <c r="BY147" s="46"/>
      <c r="BZ147" s="46"/>
      <c r="CA147" s="46"/>
      <c r="CB147" s="46"/>
      <c r="CC147" s="46"/>
      <c r="CD147" s="46"/>
      <c r="CE147" s="46"/>
      <c r="CF147" s="46"/>
      <c r="CG147" s="46"/>
      <c r="CH147" s="46"/>
      <c r="CI147" s="46"/>
      <c r="CJ147" s="46"/>
      <c r="CK147" s="46"/>
      <c r="CL147" s="46"/>
      <c r="CM147" s="46"/>
      <c r="CN147" s="46"/>
      <c r="CO147" s="46"/>
      <c r="CP147" s="46"/>
      <c r="CQ147" s="46"/>
      <c r="CR147" s="46"/>
      <c r="CS147" s="46"/>
      <c r="CT147" s="46"/>
      <c r="CU147" s="46"/>
      <c r="CV147" s="46"/>
      <c r="CW147" s="46"/>
      <c r="CX147" s="46"/>
      <c r="CY147" s="46"/>
      <c r="CZ147" s="46"/>
      <c r="DA147" s="46"/>
      <c r="DB147" s="46"/>
      <c r="DC147" s="46"/>
      <c r="DD147" s="46"/>
      <c r="DE147" s="46"/>
      <c r="DF147" s="46"/>
      <c r="DG147" s="46"/>
      <c r="DH147" s="46"/>
      <c r="DI147" s="46"/>
      <c r="DJ147" s="46"/>
      <c r="DK147" s="46"/>
      <c r="DL147" s="46"/>
      <c r="DM147" s="46"/>
      <c r="DN147" s="46"/>
      <c r="DO147" s="46"/>
      <c r="DP147" s="46"/>
      <c r="DQ147" s="46"/>
    </row>
    <row r="148" spans="1:121" s="47" customFormat="1" ht="24.75" customHeight="1" x14ac:dyDescent="0.25">
      <c r="A148" s="342"/>
      <c r="B148" s="342"/>
      <c r="C148" s="342"/>
      <c r="D148" s="342"/>
      <c r="E148" s="303"/>
      <c r="F148" s="303"/>
      <c r="G148" s="303"/>
      <c r="H148" s="303"/>
      <c r="I148" s="55" t="s">
        <v>84</v>
      </c>
      <c r="J148" s="55" t="s">
        <v>52</v>
      </c>
      <c r="K148" s="49">
        <v>3</v>
      </c>
      <c r="L148" s="55">
        <v>9</v>
      </c>
      <c r="M148" s="55"/>
      <c r="N148" s="55"/>
      <c r="O148" s="23"/>
      <c r="P148" s="23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  <c r="AZ148" s="46"/>
      <c r="BA148" s="46"/>
      <c r="BB148" s="46"/>
      <c r="BC148" s="46"/>
      <c r="BD148" s="46"/>
      <c r="BE148" s="46"/>
      <c r="BF148" s="46"/>
      <c r="BG148" s="46"/>
      <c r="BH148" s="46"/>
      <c r="BI148" s="46"/>
      <c r="BJ148" s="46"/>
      <c r="BK148" s="46"/>
      <c r="BL148" s="46"/>
      <c r="BM148" s="46"/>
      <c r="BN148" s="46"/>
      <c r="BO148" s="46"/>
      <c r="BP148" s="46"/>
      <c r="BQ148" s="46"/>
      <c r="BR148" s="46"/>
      <c r="BS148" s="46"/>
      <c r="BT148" s="46"/>
      <c r="BU148" s="46"/>
      <c r="BV148" s="46"/>
      <c r="BW148" s="46"/>
      <c r="BX148" s="46"/>
      <c r="BY148" s="46"/>
      <c r="BZ148" s="46"/>
      <c r="CA148" s="46"/>
      <c r="CB148" s="46"/>
      <c r="CC148" s="46"/>
      <c r="CD148" s="46"/>
      <c r="CE148" s="46"/>
      <c r="CF148" s="46"/>
      <c r="CG148" s="46"/>
      <c r="CH148" s="46"/>
      <c r="CI148" s="46"/>
      <c r="CJ148" s="46"/>
      <c r="CK148" s="46"/>
      <c r="CL148" s="46"/>
      <c r="CM148" s="46"/>
      <c r="CN148" s="46"/>
      <c r="CO148" s="46"/>
      <c r="CP148" s="46"/>
      <c r="CQ148" s="46"/>
      <c r="CR148" s="46"/>
      <c r="CS148" s="46"/>
      <c r="CT148" s="46"/>
      <c r="CU148" s="46"/>
      <c r="CV148" s="46"/>
      <c r="CW148" s="46"/>
      <c r="CX148" s="46"/>
      <c r="CY148" s="46"/>
      <c r="CZ148" s="46"/>
      <c r="DA148" s="46"/>
      <c r="DB148" s="46"/>
      <c r="DC148" s="46"/>
      <c r="DD148" s="46"/>
      <c r="DE148" s="46"/>
      <c r="DF148" s="46"/>
      <c r="DG148" s="46"/>
      <c r="DH148" s="46"/>
      <c r="DI148" s="46"/>
      <c r="DJ148" s="46"/>
      <c r="DK148" s="46"/>
      <c r="DL148" s="46"/>
      <c r="DM148" s="46"/>
      <c r="DN148" s="46"/>
      <c r="DO148" s="46"/>
      <c r="DP148" s="46"/>
      <c r="DQ148" s="46"/>
    </row>
    <row r="149" spans="1:121" s="47" customFormat="1" ht="24.75" customHeight="1" x14ac:dyDescent="0.25">
      <c r="A149" s="342"/>
      <c r="B149" s="342"/>
      <c r="C149" s="342"/>
      <c r="D149" s="342"/>
      <c r="E149" s="303"/>
      <c r="F149" s="303"/>
      <c r="G149" s="303"/>
      <c r="H149" s="303"/>
      <c r="I149" s="55" t="s">
        <v>85</v>
      </c>
      <c r="J149" s="55" t="s">
        <v>52</v>
      </c>
      <c r="K149" s="49">
        <v>3</v>
      </c>
      <c r="L149" s="55">
        <v>9</v>
      </c>
      <c r="M149" s="55"/>
      <c r="N149" s="55"/>
      <c r="O149" s="23"/>
      <c r="P149" s="23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  <c r="BA149" s="46"/>
      <c r="BB149" s="46"/>
      <c r="BC149" s="46"/>
      <c r="BD149" s="46"/>
      <c r="BE149" s="46"/>
      <c r="BF149" s="46"/>
      <c r="BG149" s="46"/>
      <c r="BH149" s="46"/>
      <c r="BI149" s="46"/>
      <c r="BJ149" s="46"/>
      <c r="BK149" s="46"/>
      <c r="BL149" s="46"/>
      <c r="BM149" s="46"/>
      <c r="BN149" s="46"/>
      <c r="BO149" s="46"/>
      <c r="BP149" s="46"/>
      <c r="BQ149" s="46"/>
      <c r="BR149" s="46"/>
      <c r="BS149" s="46"/>
      <c r="BT149" s="46"/>
      <c r="BU149" s="46"/>
      <c r="BV149" s="46"/>
      <c r="BW149" s="46"/>
      <c r="BX149" s="46"/>
      <c r="BY149" s="46"/>
      <c r="BZ149" s="46"/>
      <c r="CA149" s="46"/>
      <c r="CB149" s="46"/>
      <c r="CC149" s="46"/>
      <c r="CD149" s="46"/>
      <c r="CE149" s="46"/>
      <c r="CF149" s="46"/>
      <c r="CG149" s="46"/>
      <c r="CH149" s="46"/>
      <c r="CI149" s="46"/>
      <c r="CJ149" s="46"/>
      <c r="CK149" s="46"/>
      <c r="CL149" s="46"/>
      <c r="CM149" s="46"/>
      <c r="CN149" s="46"/>
      <c r="CO149" s="46"/>
      <c r="CP149" s="46"/>
      <c r="CQ149" s="46"/>
      <c r="CR149" s="46"/>
      <c r="CS149" s="46"/>
      <c r="CT149" s="46"/>
      <c r="CU149" s="46"/>
      <c r="CV149" s="46"/>
      <c r="CW149" s="46"/>
      <c r="CX149" s="46"/>
      <c r="CY149" s="46"/>
      <c r="CZ149" s="46"/>
      <c r="DA149" s="46"/>
      <c r="DB149" s="46"/>
      <c r="DC149" s="46"/>
      <c r="DD149" s="46"/>
      <c r="DE149" s="46"/>
      <c r="DF149" s="46"/>
      <c r="DG149" s="46"/>
      <c r="DH149" s="46"/>
      <c r="DI149" s="46"/>
      <c r="DJ149" s="46"/>
      <c r="DK149" s="46"/>
      <c r="DL149" s="46"/>
      <c r="DM149" s="46"/>
      <c r="DN149" s="46"/>
      <c r="DO149" s="46"/>
      <c r="DP149" s="46"/>
      <c r="DQ149" s="46"/>
    </row>
    <row r="150" spans="1:121" s="47" customFormat="1" ht="24.75" customHeight="1" x14ac:dyDescent="0.25">
      <c r="A150" s="342"/>
      <c r="B150" s="342"/>
      <c r="C150" s="342"/>
      <c r="D150" s="342"/>
      <c r="E150" s="303"/>
      <c r="F150" s="303"/>
      <c r="G150" s="303"/>
      <c r="H150" s="303"/>
      <c r="I150" s="55" t="s">
        <v>87</v>
      </c>
      <c r="J150" s="55" t="s">
        <v>52</v>
      </c>
      <c r="K150" s="55">
        <v>1</v>
      </c>
      <c r="L150" s="55">
        <v>3</v>
      </c>
      <c r="M150" s="55"/>
      <c r="N150" s="55"/>
      <c r="O150" s="23"/>
      <c r="P150" s="23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  <c r="AZ150" s="46"/>
      <c r="BA150" s="46"/>
      <c r="BB150" s="46"/>
      <c r="BC150" s="46"/>
      <c r="BD150" s="46"/>
      <c r="BE150" s="46"/>
      <c r="BF150" s="46"/>
      <c r="BG150" s="46"/>
      <c r="BH150" s="46"/>
      <c r="BI150" s="46"/>
      <c r="BJ150" s="46"/>
      <c r="BK150" s="46"/>
      <c r="BL150" s="46"/>
      <c r="BM150" s="46"/>
      <c r="BN150" s="46"/>
      <c r="BO150" s="46"/>
      <c r="BP150" s="46"/>
      <c r="BQ150" s="46"/>
      <c r="BR150" s="46"/>
      <c r="BS150" s="46"/>
      <c r="BT150" s="46"/>
      <c r="BU150" s="46"/>
      <c r="BV150" s="46"/>
      <c r="BW150" s="46"/>
      <c r="BX150" s="46"/>
      <c r="BY150" s="46"/>
      <c r="BZ150" s="46"/>
      <c r="CA150" s="46"/>
      <c r="CB150" s="46"/>
      <c r="CC150" s="46"/>
      <c r="CD150" s="46"/>
      <c r="CE150" s="46"/>
      <c r="CF150" s="46"/>
      <c r="CG150" s="46"/>
      <c r="CH150" s="46"/>
      <c r="CI150" s="46"/>
      <c r="CJ150" s="46"/>
      <c r="CK150" s="46"/>
      <c r="CL150" s="46"/>
      <c r="CM150" s="46"/>
      <c r="CN150" s="46"/>
      <c r="CO150" s="46"/>
      <c r="CP150" s="46"/>
      <c r="CQ150" s="46"/>
      <c r="CR150" s="46"/>
      <c r="CS150" s="46"/>
      <c r="CT150" s="46"/>
      <c r="CU150" s="46"/>
      <c r="CV150" s="46"/>
      <c r="CW150" s="46"/>
      <c r="CX150" s="46"/>
      <c r="CY150" s="46"/>
      <c r="CZ150" s="46"/>
      <c r="DA150" s="46"/>
      <c r="DB150" s="46"/>
      <c r="DC150" s="46"/>
      <c r="DD150" s="46"/>
      <c r="DE150" s="46"/>
      <c r="DF150" s="46"/>
      <c r="DG150" s="46"/>
      <c r="DH150" s="46"/>
      <c r="DI150" s="46"/>
      <c r="DJ150" s="46"/>
      <c r="DK150" s="46"/>
      <c r="DL150" s="46"/>
      <c r="DM150" s="46"/>
      <c r="DN150" s="46"/>
      <c r="DO150" s="46"/>
      <c r="DP150" s="46"/>
      <c r="DQ150" s="46"/>
    </row>
    <row r="151" spans="1:121" s="47" customFormat="1" ht="24.75" customHeight="1" x14ac:dyDescent="0.25">
      <c r="A151" s="342"/>
      <c r="B151" s="342"/>
      <c r="C151" s="342"/>
      <c r="D151" s="342"/>
      <c r="E151" s="303"/>
      <c r="F151" s="303"/>
      <c r="G151" s="303"/>
      <c r="H151" s="303"/>
      <c r="I151" s="55" t="s">
        <v>86</v>
      </c>
      <c r="J151" s="55" t="s">
        <v>52</v>
      </c>
      <c r="K151" s="55">
        <v>2</v>
      </c>
      <c r="L151" s="55">
        <v>6</v>
      </c>
      <c r="M151" s="55"/>
      <c r="N151" s="55"/>
      <c r="O151" s="23"/>
      <c r="P151" s="23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  <c r="BA151" s="46"/>
      <c r="BB151" s="46"/>
      <c r="BC151" s="46"/>
      <c r="BD151" s="46"/>
      <c r="BE151" s="46"/>
      <c r="BF151" s="46"/>
      <c r="BG151" s="46"/>
      <c r="BH151" s="46"/>
      <c r="BI151" s="46"/>
      <c r="BJ151" s="46"/>
      <c r="BK151" s="46"/>
      <c r="BL151" s="46"/>
      <c r="BM151" s="46"/>
      <c r="BN151" s="46"/>
      <c r="BO151" s="46"/>
      <c r="BP151" s="46"/>
      <c r="BQ151" s="46"/>
      <c r="BR151" s="46"/>
      <c r="BS151" s="46"/>
      <c r="BT151" s="46"/>
      <c r="BU151" s="46"/>
      <c r="BV151" s="46"/>
      <c r="BW151" s="46"/>
      <c r="BX151" s="46"/>
      <c r="BY151" s="46"/>
      <c r="BZ151" s="46"/>
      <c r="CA151" s="46"/>
      <c r="CB151" s="46"/>
      <c r="CC151" s="46"/>
      <c r="CD151" s="46"/>
      <c r="CE151" s="46"/>
      <c r="CF151" s="46"/>
      <c r="CG151" s="46"/>
      <c r="CH151" s="46"/>
      <c r="CI151" s="46"/>
      <c r="CJ151" s="46"/>
      <c r="CK151" s="46"/>
      <c r="CL151" s="46"/>
      <c r="CM151" s="46"/>
      <c r="CN151" s="46"/>
      <c r="CO151" s="46"/>
      <c r="CP151" s="46"/>
      <c r="CQ151" s="46"/>
      <c r="CR151" s="46"/>
      <c r="CS151" s="46"/>
      <c r="CT151" s="46"/>
      <c r="CU151" s="46"/>
      <c r="CV151" s="46"/>
      <c r="CW151" s="46"/>
      <c r="CX151" s="46"/>
      <c r="CY151" s="46"/>
      <c r="CZ151" s="46"/>
      <c r="DA151" s="46"/>
      <c r="DB151" s="46"/>
      <c r="DC151" s="46"/>
      <c r="DD151" s="46"/>
      <c r="DE151" s="46"/>
      <c r="DF151" s="46"/>
      <c r="DG151" s="46"/>
      <c r="DH151" s="46"/>
      <c r="DI151" s="46"/>
      <c r="DJ151" s="46"/>
      <c r="DK151" s="46"/>
      <c r="DL151" s="46"/>
      <c r="DM151" s="46"/>
      <c r="DN151" s="46"/>
      <c r="DO151" s="46"/>
      <c r="DP151" s="46"/>
      <c r="DQ151" s="46"/>
    </row>
    <row r="152" spans="1:121" s="47" customFormat="1" ht="24.75" customHeight="1" x14ac:dyDescent="0.25">
      <c r="A152" s="342"/>
      <c r="B152" s="342"/>
      <c r="C152" s="342"/>
      <c r="D152" s="342"/>
      <c r="E152" s="303"/>
      <c r="F152" s="303"/>
      <c r="G152" s="303"/>
      <c r="H152" s="303"/>
      <c r="I152" s="55" t="s">
        <v>88</v>
      </c>
      <c r="J152" s="55" t="s">
        <v>52</v>
      </c>
      <c r="K152" s="49">
        <v>1</v>
      </c>
      <c r="L152" s="55">
        <v>3</v>
      </c>
      <c r="M152" s="55"/>
      <c r="N152" s="55"/>
      <c r="O152" s="23"/>
      <c r="P152" s="23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  <c r="BA152" s="46"/>
      <c r="BB152" s="46"/>
      <c r="BC152" s="46"/>
      <c r="BD152" s="46"/>
      <c r="BE152" s="46"/>
      <c r="BF152" s="46"/>
      <c r="BG152" s="46"/>
      <c r="BH152" s="46"/>
      <c r="BI152" s="46"/>
      <c r="BJ152" s="46"/>
      <c r="BK152" s="46"/>
      <c r="BL152" s="46"/>
      <c r="BM152" s="46"/>
      <c r="BN152" s="46"/>
      <c r="BO152" s="46"/>
      <c r="BP152" s="46"/>
      <c r="BQ152" s="46"/>
      <c r="BR152" s="46"/>
      <c r="BS152" s="46"/>
      <c r="BT152" s="46"/>
      <c r="BU152" s="46"/>
      <c r="BV152" s="46"/>
      <c r="BW152" s="46"/>
      <c r="BX152" s="46"/>
      <c r="BY152" s="46"/>
      <c r="BZ152" s="46"/>
      <c r="CA152" s="46"/>
      <c r="CB152" s="46"/>
      <c r="CC152" s="46"/>
      <c r="CD152" s="46"/>
      <c r="CE152" s="46"/>
      <c r="CF152" s="46"/>
      <c r="CG152" s="46"/>
      <c r="CH152" s="46"/>
      <c r="CI152" s="46"/>
      <c r="CJ152" s="46"/>
      <c r="CK152" s="46"/>
      <c r="CL152" s="46"/>
      <c r="CM152" s="46"/>
      <c r="CN152" s="46"/>
      <c r="CO152" s="46"/>
      <c r="CP152" s="46"/>
      <c r="CQ152" s="46"/>
      <c r="CR152" s="46"/>
      <c r="CS152" s="46"/>
      <c r="CT152" s="46"/>
      <c r="CU152" s="46"/>
      <c r="CV152" s="46"/>
      <c r="CW152" s="46"/>
      <c r="CX152" s="46"/>
      <c r="CY152" s="46"/>
      <c r="CZ152" s="46"/>
      <c r="DA152" s="46"/>
      <c r="DB152" s="46"/>
      <c r="DC152" s="46"/>
      <c r="DD152" s="46"/>
      <c r="DE152" s="46"/>
      <c r="DF152" s="46"/>
      <c r="DG152" s="46"/>
      <c r="DH152" s="46"/>
      <c r="DI152" s="46"/>
      <c r="DJ152" s="46"/>
      <c r="DK152" s="46"/>
      <c r="DL152" s="46"/>
      <c r="DM152" s="46"/>
      <c r="DN152" s="46"/>
      <c r="DO152" s="46"/>
      <c r="DP152" s="46"/>
      <c r="DQ152" s="46"/>
    </row>
    <row r="153" spans="1:121" s="47" customFormat="1" ht="24.75" customHeight="1" x14ac:dyDescent="0.25">
      <c r="A153" s="342"/>
      <c r="B153" s="342"/>
      <c r="C153" s="342"/>
      <c r="D153" s="342"/>
      <c r="E153" s="303"/>
      <c r="F153" s="303"/>
      <c r="G153" s="303"/>
      <c r="H153" s="303"/>
      <c r="I153" s="55" t="s">
        <v>83</v>
      </c>
      <c r="J153" s="55" t="s">
        <v>52</v>
      </c>
      <c r="K153" s="55">
        <v>2</v>
      </c>
      <c r="L153" s="55">
        <v>6</v>
      </c>
      <c r="M153" s="55"/>
      <c r="N153" s="55"/>
      <c r="O153" s="23"/>
      <c r="P153" s="23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  <c r="BA153" s="46"/>
      <c r="BB153" s="46"/>
      <c r="BC153" s="46"/>
      <c r="BD153" s="46"/>
      <c r="BE153" s="46"/>
      <c r="BF153" s="46"/>
      <c r="BG153" s="46"/>
      <c r="BH153" s="46"/>
      <c r="BI153" s="46"/>
      <c r="BJ153" s="46"/>
      <c r="BK153" s="46"/>
      <c r="BL153" s="46"/>
      <c r="BM153" s="46"/>
      <c r="BN153" s="46"/>
      <c r="BO153" s="46"/>
      <c r="BP153" s="46"/>
      <c r="BQ153" s="46"/>
      <c r="BR153" s="46"/>
      <c r="BS153" s="46"/>
      <c r="BT153" s="46"/>
      <c r="BU153" s="46"/>
      <c r="BV153" s="46"/>
      <c r="BW153" s="46"/>
      <c r="BX153" s="46"/>
      <c r="BY153" s="46"/>
      <c r="BZ153" s="46"/>
      <c r="CA153" s="46"/>
      <c r="CB153" s="46"/>
      <c r="CC153" s="46"/>
      <c r="CD153" s="46"/>
      <c r="CE153" s="46"/>
      <c r="CF153" s="46"/>
      <c r="CG153" s="46"/>
      <c r="CH153" s="46"/>
      <c r="CI153" s="46"/>
      <c r="CJ153" s="46"/>
      <c r="CK153" s="46"/>
      <c r="CL153" s="46"/>
      <c r="CM153" s="46"/>
      <c r="CN153" s="46"/>
      <c r="CO153" s="46"/>
      <c r="CP153" s="46"/>
      <c r="CQ153" s="46"/>
      <c r="CR153" s="46"/>
      <c r="CS153" s="46"/>
      <c r="CT153" s="46"/>
      <c r="CU153" s="46"/>
      <c r="CV153" s="46"/>
      <c r="CW153" s="46"/>
      <c r="CX153" s="46"/>
      <c r="CY153" s="46"/>
      <c r="CZ153" s="46"/>
      <c r="DA153" s="46"/>
      <c r="DB153" s="46"/>
      <c r="DC153" s="46"/>
      <c r="DD153" s="46"/>
      <c r="DE153" s="46"/>
      <c r="DF153" s="46"/>
      <c r="DG153" s="46"/>
      <c r="DH153" s="46"/>
      <c r="DI153" s="46"/>
      <c r="DJ153" s="46"/>
      <c r="DK153" s="46"/>
      <c r="DL153" s="46"/>
      <c r="DM153" s="46"/>
      <c r="DN153" s="46"/>
      <c r="DO153" s="46"/>
      <c r="DP153" s="46"/>
      <c r="DQ153" s="46"/>
    </row>
    <row r="154" spans="1:121" s="47" customFormat="1" ht="24.75" customHeight="1" x14ac:dyDescent="0.25">
      <c r="A154" s="342"/>
      <c r="B154" s="342"/>
      <c r="C154" s="342"/>
      <c r="D154" s="342"/>
      <c r="E154" s="303" t="s">
        <v>175</v>
      </c>
      <c r="F154" s="303" t="s">
        <v>163</v>
      </c>
      <c r="G154" s="303" t="s">
        <v>52</v>
      </c>
      <c r="H154" s="303">
        <v>1</v>
      </c>
      <c r="I154" s="55" t="s">
        <v>89</v>
      </c>
      <c r="J154" s="55" t="s">
        <v>52</v>
      </c>
      <c r="K154" s="49">
        <v>2</v>
      </c>
      <c r="L154" s="55">
        <v>2</v>
      </c>
      <c r="M154" s="55"/>
      <c r="N154" s="55"/>
      <c r="O154" s="23"/>
      <c r="P154" s="23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6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6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</row>
    <row r="155" spans="1:121" s="47" customFormat="1" ht="24.75" customHeight="1" x14ac:dyDescent="0.25">
      <c r="A155" s="342"/>
      <c r="B155" s="342"/>
      <c r="C155" s="342"/>
      <c r="D155" s="342"/>
      <c r="E155" s="303"/>
      <c r="F155" s="303"/>
      <c r="G155" s="303"/>
      <c r="H155" s="303"/>
      <c r="I155" s="55" t="s">
        <v>107</v>
      </c>
      <c r="J155" s="55" t="s">
        <v>52</v>
      </c>
      <c r="K155" s="49">
        <v>2</v>
      </c>
      <c r="L155" s="49">
        <v>2</v>
      </c>
      <c r="M155" s="55"/>
      <c r="N155" s="55"/>
      <c r="O155" s="23"/>
      <c r="P155" s="23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  <c r="AZ155" s="46"/>
      <c r="BA155" s="46"/>
      <c r="BB155" s="46"/>
      <c r="BC155" s="46"/>
      <c r="BD155" s="46"/>
      <c r="BE155" s="46"/>
      <c r="BF155" s="46"/>
      <c r="BG155" s="46"/>
      <c r="BH155" s="46"/>
      <c r="BI155" s="46"/>
      <c r="BJ155" s="46"/>
      <c r="BK155" s="46"/>
      <c r="BL155" s="46"/>
      <c r="BM155" s="46"/>
      <c r="BN155" s="46"/>
      <c r="BO155" s="46"/>
      <c r="BP155" s="46"/>
      <c r="BQ155" s="46"/>
      <c r="BR155" s="46"/>
      <c r="BS155" s="46"/>
      <c r="BT155" s="46"/>
      <c r="BU155" s="46"/>
      <c r="BV155" s="46"/>
      <c r="BW155" s="46"/>
      <c r="BX155" s="46"/>
      <c r="BY155" s="46"/>
      <c r="BZ155" s="46"/>
      <c r="CA155" s="46"/>
      <c r="CB155" s="46"/>
      <c r="CC155" s="46"/>
      <c r="CD155" s="46"/>
      <c r="CE155" s="46"/>
      <c r="CF155" s="46"/>
      <c r="CG155" s="46"/>
      <c r="CH155" s="46"/>
      <c r="CI155" s="46"/>
      <c r="CJ155" s="46"/>
      <c r="CK155" s="46"/>
      <c r="CL155" s="46"/>
      <c r="CM155" s="46"/>
      <c r="CN155" s="46"/>
      <c r="CO155" s="46"/>
      <c r="CP155" s="46"/>
      <c r="CQ155" s="46"/>
      <c r="CR155" s="46"/>
      <c r="CS155" s="46"/>
      <c r="CT155" s="46"/>
      <c r="CU155" s="46"/>
      <c r="CV155" s="46"/>
      <c r="CW155" s="46"/>
      <c r="CX155" s="46"/>
      <c r="CY155" s="46"/>
      <c r="CZ155" s="46"/>
      <c r="DA155" s="46"/>
      <c r="DB155" s="46"/>
      <c r="DC155" s="46"/>
      <c r="DD155" s="46"/>
      <c r="DE155" s="46"/>
      <c r="DF155" s="46"/>
      <c r="DG155" s="46"/>
      <c r="DH155" s="46"/>
      <c r="DI155" s="46"/>
      <c r="DJ155" s="46"/>
      <c r="DK155" s="46"/>
      <c r="DL155" s="46"/>
      <c r="DM155" s="46"/>
      <c r="DN155" s="46"/>
      <c r="DO155" s="46"/>
      <c r="DP155" s="46"/>
      <c r="DQ155" s="46"/>
    </row>
    <row r="156" spans="1:121" s="47" customFormat="1" ht="24.75" customHeight="1" x14ac:dyDescent="0.25">
      <c r="A156" s="342"/>
      <c r="B156" s="342"/>
      <c r="C156" s="342"/>
      <c r="D156" s="342"/>
      <c r="E156" s="303"/>
      <c r="F156" s="303"/>
      <c r="G156" s="303"/>
      <c r="H156" s="303"/>
      <c r="I156" s="55" t="s">
        <v>108</v>
      </c>
      <c r="J156" s="55" t="s">
        <v>52</v>
      </c>
      <c r="K156" s="49">
        <v>1</v>
      </c>
      <c r="L156" s="49">
        <v>1</v>
      </c>
      <c r="M156" s="55"/>
      <c r="N156" s="55"/>
      <c r="O156" s="23"/>
      <c r="P156" s="23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  <c r="BA156" s="46"/>
      <c r="BB156" s="46"/>
      <c r="BC156" s="46"/>
      <c r="BD156" s="46"/>
      <c r="BE156" s="46"/>
      <c r="BF156" s="46"/>
      <c r="BG156" s="46"/>
      <c r="BH156" s="46"/>
      <c r="BI156" s="46"/>
      <c r="BJ156" s="46"/>
      <c r="BK156" s="46"/>
      <c r="BL156" s="46"/>
      <c r="BM156" s="46"/>
      <c r="BN156" s="46"/>
      <c r="BO156" s="46"/>
      <c r="BP156" s="46"/>
      <c r="BQ156" s="46"/>
      <c r="BR156" s="46"/>
      <c r="BS156" s="46"/>
      <c r="BT156" s="46"/>
      <c r="BU156" s="46"/>
      <c r="BV156" s="46"/>
      <c r="BW156" s="46"/>
      <c r="BX156" s="46"/>
      <c r="BY156" s="46"/>
      <c r="BZ156" s="46"/>
      <c r="CA156" s="46"/>
      <c r="CB156" s="46"/>
      <c r="CC156" s="46"/>
      <c r="CD156" s="46"/>
      <c r="CE156" s="46"/>
      <c r="CF156" s="46"/>
      <c r="CG156" s="46"/>
      <c r="CH156" s="46"/>
      <c r="CI156" s="46"/>
      <c r="CJ156" s="46"/>
      <c r="CK156" s="46"/>
      <c r="CL156" s="46"/>
      <c r="CM156" s="46"/>
      <c r="CN156" s="46"/>
      <c r="CO156" s="46"/>
      <c r="CP156" s="46"/>
      <c r="CQ156" s="46"/>
      <c r="CR156" s="46"/>
      <c r="CS156" s="46"/>
      <c r="CT156" s="46"/>
      <c r="CU156" s="46"/>
      <c r="CV156" s="46"/>
      <c r="CW156" s="46"/>
      <c r="CX156" s="46"/>
      <c r="CY156" s="46"/>
      <c r="CZ156" s="46"/>
      <c r="DA156" s="46"/>
      <c r="DB156" s="46"/>
      <c r="DC156" s="46"/>
      <c r="DD156" s="46"/>
      <c r="DE156" s="46"/>
      <c r="DF156" s="46"/>
      <c r="DG156" s="46"/>
      <c r="DH156" s="46"/>
      <c r="DI156" s="46"/>
      <c r="DJ156" s="46"/>
      <c r="DK156" s="46"/>
      <c r="DL156" s="46"/>
      <c r="DM156" s="46"/>
      <c r="DN156" s="46"/>
      <c r="DO156" s="46"/>
      <c r="DP156" s="46"/>
      <c r="DQ156" s="46"/>
    </row>
    <row r="157" spans="1:121" s="47" customFormat="1" ht="24.75" customHeight="1" x14ac:dyDescent="0.25">
      <c r="A157" s="342"/>
      <c r="B157" s="342"/>
      <c r="C157" s="342"/>
      <c r="D157" s="342"/>
      <c r="E157" s="303"/>
      <c r="F157" s="303"/>
      <c r="G157" s="303"/>
      <c r="H157" s="303"/>
      <c r="I157" s="55" t="s">
        <v>82</v>
      </c>
      <c r="J157" s="55" t="s">
        <v>52</v>
      </c>
      <c r="K157" s="49">
        <v>10</v>
      </c>
      <c r="L157" s="49">
        <v>10</v>
      </c>
      <c r="M157" s="55"/>
      <c r="N157" s="55"/>
      <c r="O157" s="23"/>
      <c r="P157" s="23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6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</row>
    <row r="158" spans="1:121" s="47" customFormat="1" ht="24.75" customHeight="1" x14ac:dyDescent="0.25">
      <c r="A158" s="342"/>
      <c r="B158" s="342"/>
      <c r="C158" s="342"/>
      <c r="D158" s="342"/>
      <c r="E158" s="303"/>
      <c r="F158" s="303"/>
      <c r="G158" s="303"/>
      <c r="H158" s="303"/>
      <c r="I158" s="55" t="s">
        <v>80</v>
      </c>
      <c r="J158" s="55" t="s">
        <v>52</v>
      </c>
      <c r="K158" s="49">
        <v>5</v>
      </c>
      <c r="L158" s="55">
        <v>5</v>
      </c>
      <c r="M158" s="55"/>
      <c r="N158" s="55"/>
      <c r="O158" s="23"/>
      <c r="P158" s="23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  <c r="AZ158" s="46"/>
      <c r="BA158" s="46"/>
      <c r="BB158" s="46"/>
      <c r="BC158" s="46"/>
      <c r="BD158" s="46"/>
      <c r="BE158" s="46"/>
      <c r="BF158" s="46"/>
      <c r="BG158" s="46"/>
      <c r="BH158" s="46"/>
      <c r="BI158" s="46"/>
      <c r="BJ158" s="46"/>
      <c r="BK158" s="46"/>
      <c r="BL158" s="46"/>
      <c r="BM158" s="46"/>
      <c r="BN158" s="46"/>
      <c r="BO158" s="46"/>
      <c r="BP158" s="46"/>
      <c r="BQ158" s="46"/>
      <c r="BR158" s="46"/>
      <c r="BS158" s="46"/>
      <c r="BT158" s="46"/>
      <c r="BU158" s="46"/>
      <c r="BV158" s="46"/>
      <c r="BW158" s="46"/>
      <c r="BX158" s="46"/>
      <c r="BY158" s="46"/>
      <c r="BZ158" s="46"/>
      <c r="CA158" s="46"/>
      <c r="CB158" s="46"/>
      <c r="CC158" s="46"/>
      <c r="CD158" s="46"/>
      <c r="CE158" s="46"/>
      <c r="CF158" s="46"/>
      <c r="CG158" s="46"/>
      <c r="CH158" s="46"/>
      <c r="CI158" s="46"/>
      <c r="CJ158" s="46"/>
      <c r="CK158" s="46"/>
      <c r="CL158" s="46"/>
      <c r="CM158" s="46"/>
      <c r="CN158" s="46"/>
      <c r="CO158" s="46"/>
      <c r="CP158" s="46"/>
      <c r="CQ158" s="46"/>
      <c r="CR158" s="46"/>
      <c r="CS158" s="46"/>
      <c r="CT158" s="46"/>
      <c r="CU158" s="46"/>
      <c r="CV158" s="46"/>
      <c r="CW158" s="46"/>
      <c r="CX158" s="46"/>
      <c r="CY158" s="46"/>
      <c r="CZ158" s="46"/>
      <c r="DA158" s="46"/>
      <c r="DB158" s="46"/>
      <c r="DC158" s="46"/>
      <c r="DD158" s="46"/>
      <c r="DE158" s="46"/>
      <c r="DF158" s="46"/>
      <c r="DG158" s="46"/>
      <c r="DH158" s="46"/>
      <c r="DI158" s="46"/>
      <c r="DJ158" s="46"/>
      <c r="DK158" s="46"/>
      <c r="DL158" s="46"/>
      <c r="DM158" s="46"/>
      <c r="DN158" s="46"/>
      <c r="DO158" s="46"/>
      <c r="DP158" s="46"/>
      <c r="DQ158" s="46"/>
    </row>
    <row r="159" spans="1:121" s="47" customFormat="1" ht="24.75" customHeight="1" x14ac:dyDescent="0.25">
      <c r="A159" s="342"/>
      <c r="B159" s="342"/>
      <c r="C159" s="342"/>
      <c r="D159" s="342"/>
      <c r="E159" s="303"/>
      <c r="F159" s="303"/>
      <c r="G159" s="303"/>
      <c r="H159" s="303"/>
      <c r="I159" s="55" t="s">
        <v>81</v>
      </c>
      <c r="J159" s="55" t="s">
        <v>52</v>
      </c>
      <c r="K159" s="49">
        <v>5</v>
      </c>
      <c r="L159" s="55">
        <v>5</v>
      </c>
      <c r="M159" s="55"/>
      <c r="N159" s="55"/>
      <c r="O159" s="23"/>
      <c r="P159" s="23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  <c r="AZ159" s="46"/>
      <c r="BA159" s="46"/>
      <c r="BB159" s="46"/>
      <c r="BC159" s="46"/>
      <c r="BD159" s="46"/>
      <c r="BE159" s="46"/>
      <c r="BF159" s="46"/>
      <c r="BG159" s="46"/>
      <c r="BH159" s="46"/>
      <c r="BI159" s="46"/>
      <c r="BJ159" s="46"/>
      <c r="BK159" s="46"/>
      <c r="BL159" s="46"/>
      <c r="BM159" s="46"/>
      <c r="BN159" s="46"/>
      <c r="BO159" s="46"/>
      <c r="BP159" s="46"/>
      <c r="BQ159" s="46"/>
      <c r="BR159" s="46"/>
      <c r="BS159" s="46"/>
      <c r="BT159" s="46"/>
      <c r="BU159" s="46"/>
      <c r="BV159" s="46"/>
      <c r="BW159" s="46"/>
      <c r="BX159" s="46"/>
      <c r="BY159" s="46"/>
      <c r="BZ159" s="46"/>
      <c r="CA159" s="46"/>
      <c r="CB159" s="46"/>
      <c r="CC159" s="46"/>
      <c r="CD159" s="46"/>
      <c r="CE159" s="46"/>
      <c r="CF159" s="46"/>
      <c r="CG159" s="46"/>
      <c r="CH159" s="46"/>
      <c r="CI159" s="46"/>
      <c r="CJ159" s="46"/>
      <c r="CK159" s="46"/>
      <c r="CL159" s="46"/>
      <c r="CM159" s="46"/>
      <c r="CN159" s="46"/>
      <c r="CO159" s="46"/>
      <c r="CP159" s="46"/>
      <c r="CQ159" s="46"/>
      <c r="CR159" s="46"/>
      <c r="CS159" s="46"/>
      <c r="CT159" s="46"/>
      <c r="CU159" s="46"/>
      <c r="CV159" s="46"/>
      <c r="CW159" s="46"/>
      <c r="CX159" s="46"/>
      <c r="CY159" s="46"/>
      <c r="CZ159" s="46"/>
      <c r="DA159" s="46"/>
      <c r="DB159" s="46"/>
      <c r="DC159" s="46"/>
      <c r="DD159" s="46"/>
      <c r="DE159" s="46"/>
      <c r="DF159" s="46"/>
      <c r="DG159" s="46"/>
      <c r="DH159" s="46"/>
      <c r="DI159" s="46"/>
      <c r="DJ159" s="46"/>
      <c r="DK159" s="46"/>
      <c r="DL159" s="46"/>
      <c r="DM159" s="46"/>
      <c r="DN159" s="46"/>
      <c r="DO159" s="46"/>
      <c r="DP159" s="46"/>
      <c r="DQ159" s="46"/>
    </row>
    <row r="160" spans="1:121" s="47" customFormat="1" ht="24.75" customHeight="1" x14ac:dyDescent="0.25">
      <c r="A160" s="342"/>
      <c r="B160" s="342"/>
      <c r="C160" s="342"/>
      <c r="D160" s="342"/>
      <c r="E160" s="303"/>
      <c r="F160" s="303"/>
      <c r="G160" s="303"/>
      <c r="H160" s="303"/>
      <c r="I160" s="55" t="s">
        <v>87</v>
      </c>
      <c r="J160" s="55" t="s">
        <v>52</v>
      </c>
      <c r="K160" s="55">
        <v>1</v>
      </c>
      <c r="L160" s="55">
        <v>1</v>
      </c>
      <c r="M160" s="55"/>
      <c r="N160" s="55"/>
      <c r="O160" s="23"/>
      <c r="P160" s="23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6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6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</row>
    <row r="161" spans="1:121" s="47" customFormat="1" ht="24.75" customHeight="1" x14ac:dyDescent="0.25">
      <c r="A161" s="342"/>
      <c r="B161" s="342"/>
      <c r="C161" s="342"/>
      <c r="D161" s="342"/>
      <c r="E161" s="303"/>
      <c r="F161" s="303"/>
      <c r="G161" s="303"/>
      <c r="H161" s="303"/>
      <c r="I161" s="55" t="s">
        <v>88</v>
      </c>
      <c r="J161" s="55" t="s">
        <v>52</v>
      </c>
      <c r="K161" s="49">
        <v>1</v>
      </c>
      <c r="L161" s="55">
        <v>1</v>
      </c>
      <c r="M161" s="55"/>
      <c r="N161" s="55"/>
      <c r="O161" s="23"/>
      <c r="P161" s="23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  <c r="AZ161" s="46"/>
      <c r="BA161" s="46"/>
      <c r="BB161" s="46"/>
      <c r="BC161" s="46"/>
      <c r="BD161" s="46"/>
      <c r="BE161" s="46"/>
      <c r="BF161" s="46"/>
      <c r="BG161" s="46"/>
      <c r="BH161" s="46"/>
      <c r="BI161" s="46"/>
      <c r="BJ161" s="46"/>
      <c r="BK161" s="46"/>
      <c r="BL161" s="46"/>
      <c r="BM161" s="46"/>
      <c r="BN161" s="46"/>
      <c r="BO161" s="46"/>
      <c r="BP161" s="46"/>
      <c r="BQ161" s="46"/>
      <c r="BR161" s="46"/>
      <c r="BS161" s="46"/>
      <c r="BT161" s="46"/>
      <c r="BU161" s="46"/>
      <c r="BV161" s="46"/>
      <c r="BW161" s="46"/>
      <c r="BX161" s="46"/>
      <c r="BY161" s="46"/>
      <c r="BZ161" s="46"/>
      <c r="CA161" s="46"/>
      <c r="CB161" s="46"/>
      <c r="CC161" s="46"/>
      <c r="CD161" s="46"/>
      <c r="CE161" s="46"/>
      <c r="CF161" s="46"/>
      <c r="CG161" s="46"/>
      <c r="CH161" s="46"/>
      <c r="CI161" s="46"/>
      <c r="CJ161" s="46"/>
      <c r="CK161" s="46"/>
      <c r="CL161" s="46"/>
      <c r="CM161" s="46"/>
      <c r="CN161" s="46"/>
      <c r="CO161" s="46"/>
      <c r="CP161" s="46"/>
      <c r="CQ161" s="46"/>
      <c r="CR161" s="46"/>
      <c r="CS161" s="46"/>
      <c r="CT161" s="46"/>
      <c r="CU161" s="46"/>
      <c r="CV161" s="46"/>
      <c r="CW161" s="46"/>
      <c r="CX161" s="46"/>
      <c r="CY161" s="46"/>
      <c r="CZ161" s="46"/>
      <c r="DA161" s="46"/>
      <c r="DB161" s="46"/>
      <c r="DC161" s="46"/>
      <c r="DD161" s="46"/>
      <c r="DE161" s="46"/>
      <c r="DF161" s="46"/>
      <c r="DG161" s="46"/>
      <c r="DH161" s="46"/>
      <c r="DI161" s="46"/>
      <c r="DJ161" s="46"/>
      <c r="DK161" s="46"/>
      <c r="DL161" s="46"/>
      <c r="DM161" s="46"/>
      <c r="DN161" s="46"/>
      <c r="DO161" s="46"/>
      <c r="DP161" s="46"/>
      <c r="DQ161" s="46"/>
    </row>
    <row r="162" spans="1:121" s="47" customFormat="1" ht="24.75" customHeight="1" x14ac:dyDescent="0.25">
      <c r="A162" s="342"/>
      <c r="B162" s="342"/>
      <c r="C162" s="342"/>
      <c r="D162" s="342"/>
      <c r="E162" s="303"/>
      <c r="F162" s="303"/>
      <c r="G162" s="303"/>
      <c r="H162" s="303"/>
      <c r="I162" s="55" t="s">
        <v>83</v>
      </c>
      <c r="J162" s="55" t="s">
        <v>52</v>
      </c>
      <c r="K162" s="55">
        <v>2</v>
      </c>
      <c r="L162" s="55">
        <v>2</v>
      </c>
      <c r="M162" s="55"/>
      <c r="N162" s="55"/>
      <c r="O162" s="23"/>
      <c r="P162" s="23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  <c r="AZ162" s="46"/>
      <c r="BA162" s="46"/>
      <c r="BB162" s="46"/>
      <c r="BC162" s="46"/>
      <c r="BD162" s="46"/>
      <c r="BE162" s="46"/>
      <c r="BF162" s="46"/>
      <c r="BG162" s="46"/>
      <c r="BH162" s="46"/>
      <c r="BI162" s="46"/>
      <c r="BJ162" s="46"/>
      <c r="BK162" s="46"/>
      <c r="BL162" s="46"/>
      <c r="BM162" s="46"/>
      <c r="BN162" s="46"/>
      <c r="BO162" s="46"/>
      <c r="BP162" s="46"/>
      <c r="BQ162" s="46"/>
      <c r="BR162" s="46"/>
      <c r="BS162" s="46"/>
      <c r="BT162" s="46"/>
      <c r="BU162" s="46"/>
      <c r="BV162" s="46"/>
      <c r="BW162" s="46"/>
      <c r="BX162" s="46"/>
      <c r="BY162" s="46"/>
      <c r="BZ162" s="46"/>
      <c r="CA162" s="46"/>
      <c r="CB162" s="46"/>
      <c r="CC162" s="46"/>
      <c r="CD162" s="46"/>
      <c r="CE162" s="46"/>
      <c r="CF162" s="46"/>
      <c r="CG162" s="46"/>
      <c r="CH162" s="46"/>
      <c r="CI162" s="46"/>
      <c r="CJ162" s="46"/>
      <c r="CK162" s="46"/>
      <c r="CL162" s="46"/>
      <c r="CM162" s="46"/>
      <c r="CN162" s="46"/>
      <c r="CO162" s="46"/>
      <c r="CP162" s="46"/>
      <c r="CQ162" s="46"/>
      <c r="CR162" s="46"/>
      <c r="CS162" s="46"/>
      <c r="CT162" s="46"/>
      <c r="CU162" s="46"/>
      <c r="CV162" s="46"/>
      <c r="CW162" s="46"/>
      <c r="CX162" s="46"/>
      <c r="CY162" s="46"/>
      <c r="CZ162" s="46"/>
      <c r="DA162" s="46"/>
      <c r="DB162" s="46"/>
      <c r="DC162" s="46"/>
      <c r="DD162" s="46"/>
      <c r="DE162" s="46"/>
      <c r="DF162" s="46"/>
      <c r="DG162" s="46"/>
      <c r="DH162" s="46"/>
      <c r="DI162" s="46"/>
      <c r="DJ162" s="46"/>
      <c r="DK162" s="46"/>
      <c r="DL162" s="46"/>
      <c r="DM162" s="46"/>
      <c r="DN162" s="46"/>
      <c r="DO162" s="46"/>
      <c r="DP162" s="46"/>
      <c r="DQ162" s="46"/>
    </row>
    <row r="163" spans="1:121" s="47" customFormat="1" ht="24.75" customHeight="1" x14ac:dyDescent="0.25">
      <c r="A163" s="342"/>
      <c r="B163" s="342"/>
      <c r="C163" s="342"/>
      <c r="D163" s="342"/>
      <c r="E163" s="303" t="s">
        <v>174</v>
      </c>
      <c r="F163" s="303" t="s">
        <v>163</v>
      </c>
      <c r="G163" s="303" t="s">
        <v>52</v>
      </c>
      <c r="H163" s="303">
        <v>1</v>
      </c>
      <c r="I163" s="55" t="s">
        <v>89</v>
      </c>
      <c r="J163" s="55" t="s">
        <v>52</v>
      </c>
      <c r="K163" s="49">
        <v>2</v>
      </c>
      <c r="L163" s="55">
        <v>2</v>
      </c>
      <c r="M163" s="55"/>
      <c r="N163" s="55"/>
      <c r="O163" s="23"/>
      <c r="P163" s="23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6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6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</row>
    <row r="164" spans="1:121" s="47" customFormat="1" ht="24.75" customHeight="1" x14ac:dyDescent="0.25">
      <c r="A164" s="342"/>
      <c r="B164" s="342"/>
      <c r="C164" s="342"/>
      <c r="D164" s="342"/>
      <c r="E164" s="303"/>
      <c r="F164" s="303"/>
      <c r="G164" s="303"/>
      <c r="H164" s="303"/>
      <c r="I164" s="55" t="s">
        <v>107</v>
      </c>
      <c r="J164" s="55" t="s">
        <v>52</v>
      </c>
      <c r="K164" s="49">
        <v>2</v>
      </c>
      <c r="L164" s="49">
        <v>2</v>
      </c>
      <c r="M164" s="55"/>
      <c r="N164" s="55"/>
      <c r="O164" s="23"/>
      <c r="P164" s="23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  <c r="AZ164" s="46"/>
      <c r="BA164" s="46"/>
      <c r="BB164" s="46"/>
      <c r="BC164" s="46"/>
      <c r="BD164" s="46"/>
      <c r="BE164" s="46"/>
      <c r="BF164" s="46"/>
      <c r="BG164" s="46"/>
      <c r="BH164" s="46"/>
      <c r="BI164" s="46"/>
      <c r="BJ164" s="46"/>
      <c r="BK164" s="46"/>
      <c r="BL164" s="46"/>
      <c r="BM164" s="46"/>
      <c r="BN164" s="46"/>
      <c r="BO164" s="46"/>
      <c r="BP164" s="46"/>
      <c r="BQ164" s="46"/>
      <c r="BR164" s="46"/>
      <c r="BS164" s="46"/>
      <c r="BT164" s="46"/>
      <c r="BU164" s="46"/>
      <c r="BV164" s="46"/>
      <c r="BW164" s="46"/>
      <c r="BX164" s="46"/>
      <c r="BY164" s="46"/>
      <c r="BZ164" s="46"/>
      <c r="CA164" s="46"/>
      <c r="CB164" s="46"/>
      <c r="CC164" s="46"/>
      <c r="CD164" s="46"/>
      <c r="CE164" s="46"/>
      <c r="CF164" s="46"/>
      <c r="CG164" s="46"/>
      <c r="CH164" s="46"/>
      <c r="CI164" s="46"/>
      <c r="CJ164" s="46"/>
      <c r="CK164" s="46"/>
      <c r="CL164" s="46"/>
      <c r="CM164" s="46"/>
      <c r="CN164" s="46"/>
      <c r="CO164" s="46"/>
      <c r="CP164" s="46"/>
      <c r="CQ164" s="46"/>
      <c r="CR164" s="46"/>
      <c r="CS164" s="46"/>
      <c r="CT164" s="46"/>
      <c r="CU164" s="46"/>
      <c r="CV164" s="46"/>
      <c r="CW164" s="46"/>
      <c r="CX164" s="46"/>
      <c r="CY164" s="46"/>
      <c r="CZ164" s="46"/>
      <c r="DA164" s="46"/>
      <c r="DB164" s="46"/>
      <c r="DC164" s="46"/>
      <c r="DD164" s="46"/>
      <c r="DE164" s="46"/>
      <c r="DF164" s="46"/>
      <c r="DG164" s="46"/>
      <c r="DH164" s="46"/>
      <c r="DI164" s="46"/>
      <c r="DJ164" s="46"/>
      <c r="DK164" s="46"/>
      <c r="DL164" s="46"/>
      <c r="DM164" s="46"/>
      <c r="DN164" s="46"/>
      <c r="DO164" s="46"/>
      <c r="DP164" s="46"/>
      <c r="DQ164" s="46"/>
    </row>
    <row r="165" spans="1:121" s="47" customFormat="1" ht="24.75" customHeight="1" x14ac:dyDescent="0.25">
      <c r="A165" s="342"/>
      <c r="B165" s="342"/>
      <c r="C165" s="342"/>
      <c r="D165" s="342"/>
      <c r="E165" s="303"/>
      <c r="F165" s="303"/>
      <c r="G165" s="303"/>
      <c r="H165" s="303"/>
      <c r="I165" s="55" t="s">
        <v>108</v>
      </c>
      <c r="J165" s="55" t="s">
        <v>52</v>
      </c>
      <c r="K165" s="49">
        <v>1</v>
      </c>
      <c r="L165" s="49">
        <v>1</v>
      </c>
      <c r="M165" s="55"/>
      <c r="N165" s="55"/>
      <c r="O165" s="23"/>
      <c r="P165" s="23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  <c r="BA165" s="46"/>
      <c r="BB165" s="46"/>
      <c r="BC165" s="46"/>
      <c r="BD165" s="46"/>
      <c r="BE165" s="46"/>
      <c r="BF165" s="46"/>
      <c r="BG165" s="46"/>
      <c r="BH165" s="46"/>
      <c r="BI165" s="46"/>
      <c r="BJ165" s="46"/>
      <c r="BK165" s="46"/>
      <c r="BL165" s="46"/>
      <c r="BM165" s="46"/>
      <c r="BN165" s="46"/>
      <c r="BO165" s="46"/>
      <c r="BP165" s="46"/>
      <c r="BQ165" s="46"/>
      <c r="BR165" s="46"/>
      <c r="BS165" s="46"/>
      <c r="BT165" s="46"/>
      <c r="BU165" s="46"/>
      <c r="BV165" s="46"/>
      <c r="BW165" s="46"/>
      <c r="BX165" s="46"/>
      <c r="BY165" s="46"/>
      <c r="BZ165" s="46"/>
      <c r="CA165" s="46"/>
      <c r="CB165" s="46"/>
      <c r="CC165" s="46"/>
      <c r="CD165" s="46"/>
      <c r="CE165" s="46"/>
      <c r="CF165" s="46"/>
      <c r="CG165" s="46"/>
      <c r="CH165" s="46"/>
      <c r="CI165" s="46"/>
      <c r="CJ165" s="46"/>
      <c r="CK165" s="46"/>
      <c r="CL165" s="46"/>
      <c r="CM165" s="46"/>
      <c r="CN165" s="46"/>
      <c r="CO165" s="46"/>
      <c r="CP165" s="46"/>
      <c r="CQ165" s="46"/>
      <c r="CR165" s="46"/>
      <c r="CS165" s="46"/>
      <c r="CT165" s="46"/>
      <c r="CU165" s="46"/>
      <c r="CV165" s="46"/>
      <c r="CW165" s="46"/>
      <c r="CX165" s="46"/>
      <c r="CY165" s="46"/>
      <c r="CZ165" s="46"/>
      <c r="DA165" s="46"/>
      <c r="DB165" s="46"/>
      <c r="DC165" s="46"/>
      <c r="DD165" s="46"/>
      <c r="DE165" s="46"/>
      <c r="DF165" s="46"/>
      <c r="DG165" s="46"/>
      <c r="DH165" s="46"/>
      <c r="DI165" s="46"/>
      <c r="DJ165" s="46"/>
      <c r="DK165" s="46"/>
      <c r="DL165" s="46"/>
      <c r="DM165" s="46"/>
      <c r="DN165" s="46"/>
      <c r="DO165" s="46"/>
      <c r="DP165" s="46"/>
      <c r="DQ165" s="46"/>
    </row>
    <row r="166" spans="1:121" s="47" customFormat="1" ht="24.75" customHeight="1" x14ac:dyDescent="0.25">
      <c r="A166" s="342"/>
      <c r="B166" s="342"/>
      <c r="C166" s="342"/>
      <c r="D166" s="342"/>
      <c r="E166" s="303"/>
      <c r="F166" s="303"/>
      <c r="G166" s="303"/>
      <c r="H166" s="303"/>
      <c r="I166" s="55" t="s">
        <v>80</v>
      </c>
      <c r="J166" s="55" t="s">
        <v>52</v>
      </c>
      <c r="K166" s="49">
        <v>5</v>
      </c>
      <c r="L166" s="55">
        <v>5</v>
      </c>
      <c r="M166" s="55"/>
      <c r="N166" s="55"/>
      <c r="O166" s="23"/>
      <c r="P166" s="23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6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6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</row>
    <row r="167" spans="1:121" s="47" customFormat="1" ht="24.75" customHeight="1" x14ac:dyDescent="0.25">
      <c r="A167" s="342"/>
      <c r="B167" s="342"/>
      <c r="C167" s="342"/>
      <c r="D167" s="342"/>
      <c r="E167" s="303"/>
      <c r="F167" s="303"/>
      <c r="G167" s="303"/>
      <c r="H167" s="303"/>
      <c r="I167" s="55" t="s">
        <v>82</v>
      </c>
      <c r="J167" s="55" t="s">
        <v>52</v>
      </c>
      <c r="K167" s="49">
        <v>10</v>
      </c>
      <c r="L167" s="55">
        <v>10</v>
      </c>
      <c r="M167" s="55"/>
      <c r="N167" s="55"/>
      <c r="O167" s="23"/>
      <c r="P167" s="23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  <c r="AZ167" s="46"/>
      <c r="BA167" s="46"/>
      <c r="BB167" s="46"/>
      <c r="BC167" s="46"/>
      <c r="BD167" s="46"/>
      <c r="BE167" s="46"/>
      <c r="BF167" s="46"/>
      <c r="BG167" s="46"/>
      <c r="BH167" s="46"/>
      <c r="BI167" s="46"/>
      <c r="BJ167" s="46"/>
      <c r="BK167" s="46"/>
      <c r="BL167" s="46"/>
      <c r="BM167" s="46"/>
      <c r="BN167" s="46"/>
      <c r="BO167" s="46"/>
      <c r="BP167" s="46"/>
      <c r="BQ167" s="46"/>
      <c r="BR167" s="46"/>
      <c r="BS167" s="46"/>
      <c r="BT167" s="46"/>
      <c r="BU167" s="46"/>
      <c r="BV167" s="46"/>
      <c r="BW167" s="46"/>
      <c r="BX167" s="46"/>
      <c r="BY167" s="46"/>
      <c r="BZ167" s="46"/>
      <c r="CA167" s="46"/>
      <c r="CB167" s="46"/>
      <c r="CC167" s="46"/>
      <c r="CD167" s="46"/>
      <c r="CE167" s="46"/>
      <c r="CF167" s="46"/>
      <c r="CG167" s="46"/>
      <c r="CH167" s="46"/>
      <c r="CI167" s="46"/>
      <c r="CJ167" s="46"/>
      <c r="CK167" s="46"/>
      <c r="CL167" s="46"/>
      <c r="CM167" s="46"/>
      <c r="CN167" s="46"/>
      <c r="CO167" s="46"/>
      <c r="CP167" s="46"/>
      <c r="CQ167" s="46"/>
      <c r="CR167" s="46"/>
      <c r="CS167" s="46"/>
      <c r="CT167" s="46"/>
      <c r="CU167" s="46"/>
      <c r="CV167" s="46"/>
      <c r="CW167" s="46"/>
      <c r="CX167" s="46"/>
      <c r="CY167" s="46"/>
      <c r="CZ167" s="46"/>
      <c r="DA167" s="46"/>
      <c r="DB167" s="46"/>
      <c r="DC167" s="46"/>
      <c r="DD167" s="46"/>
      <c r="DE167" s="46"/>
      <c r="DF167" s="46"/>
      <c r="DG167" s="46"/>
      <c r="DH167" s="46"/>
      <c r="DI167" s="46"/>
      <c r="DJ167" s="46"/>
      <c r="DK167" s="46"/>
      <c r="DL167" s="46"/>
      <c r="DM167" s="46"/>
      <c r="DN167" s="46"/>
      <c r="DO167" s="46"/>
      <c r="DP167" s="46"/>
      <c r="DQ167" s="46"/>
    </row>
    <row r="168" spans="1:121" s="47" customFormat="1" ht="24.75" customHeight="1" x14ac:dyDescent="0.25">
      <c r="A168" s="342"/>
      <c r="B168" s="342"/>
      <c r="C168" s="342"/>
      <c r="D168" s="342"/>
      <c r="E168" s="303"/>
      <c r="F168" s="303"/>
      <c r="G168" s="303"/>
      <c r="H168" s="303"/>
      <c r="I168" s="55" t="s">
        <v>81</v>
      </c>
      <c r="J168" s="55" t="s">
        <v>52</v>
      </c>
      <c r="K168" s="49">
        <v>5</v>
      </c>
      <c r="L168" s="55">
        <v>5</v>
      </c>
      <c r="M168" s="55"/>
      <c r="N168" s="55"/>
      <c r="O168" s="23"/>
      <c r="P168" s="23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  <c r="AZ168" s="46"/>
      <c r="BA168" s="46"/>
      <c r="BB168" s="46"/>
      <c r="BC168" s="46"/>
      <c r="BD168" s="46"/>
      <c r="BE168" s="46"/>
      <c r="BF168" s="46"/>
      <c r="BG168" s="46"/>
      <c r="BH168" s="46"/>
      <c r="BI168" s="46"/>
      <c r="BJ168" s="46"/>
      <c r="BK168" s="46"/>
      <c r="BL168" s="46"/>
      <c r="BM168" s="46"/>
      <c r="BN168" s="46"/>
      <c r="BO168" s="46"/>
      <c r="BP168" s="46"/>
      <c r="BQ168" s="46"/>
      <c r="BR168" s="46"/>
      <c r="BS168" s="46"/>
      <c r="BT168" s="46"/>
      <c r="BU168" s="46"/>
      <c r="BV168" s="46"/>
      <c r="BW168" s="46"/>
      <c r="BX168" s="46"/>
      <c r="BY168" s="46"/>
      <c r="BZ168" s="46"/>
      <c r="CA168" s="46"/>
      <c r="CB168" s="46"/>
      <c r="CC168" s="46"/>
      <c r="CD168" s="46"/>
      <c r="CE168" s="46"/>
      <c r="CF168" s="46"/>
      <c r="CG168" s="46"/>
      <c r="CH168" s="46"/>
      <c r="CI168" s="46"/>
      <c r="CJ168" s="46"/>
      <c r="CK168" s="46"/>
      <c r="CL168" s="46"/>
      <c r="CM168" s="46"/>
      <c r="CN168" s="46"/>
      <c r="CO168" s="46"/>
      <c r="CP168" s="46"/>
      <c r="CQ168" s="46"/>
      <c r="CR168" s="46"/>
      <c r="CS168" s="46"/>
      <c r="CT168" s="46"/>
      <c r="CU168" s="46"/>
      <c r="CV168" s="46"/>
      <c r="CW168" s="46"/>
      <c r="CX168" s="46"/>
      <c r="CY168" s="46"/>
      <c r="CZ168" s="46"/>
      <c r="DA168" s="46"/>
      <c r="DB168" s="46"/>
      <c r="DC168" s="46"/>
      <c r="DD168" s="46"/>
      <c r="DE168" s="46"/>
      <c r="DF168" s="46"/>
      <c r="DG168" s="46"/>
      <c r="DH168" s="46"/>
      <c r="DI168" s="46"/>
      <c r="DJ168" s="46"/>
      <c r="DK168" s="46"/>
      <c r="DL168" s="46"/>
      <c r="DM168" s="46"/>
      <c r="DN168" s="46"/>
      <c r="DO168" s="46"/>
      <c r="DP168" s="46"/>
      <c r="DQ168" s="46"/>
    </row>
    <row r="169" spans="1:121" s="47" customFormat="1" ht="24.75" customHeight="1" x14ac:dyDescent="0.25">
      <c r="A169" s="342"/>
      <c r="B169" s="342"/>
      <c r="C169" s="342"/>
      <c r="D169" s="342"/>
      <c r="E169" s="303"/>
      <c r="F169" s="303"/>
      <c r="G169" s="303"/>
      <c r="H169" s="303"/>
      <c r="I169" s="55" t="s">
        <v>87</v>
      </c>
      <c r="J169" s="55" t="s">
        <v>52</v>
      </c>
      <c r="K169" s="55">
        <v>1</v>
      </c>
      <c r="L169" s="55">
        <v>1</v>
      </c>
      <c r="M169" s="55"/>
      <c r="N169" s="55"/>
      <c r="O169" s="23"/>
      <c r="P169" s="23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6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6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</row>
    <row r="170" spans="1:121" s="47" customFormat="1" ht="24.75" customHeight="1" x14ac:dyDescent="0.25">
      <c r="A170" s="342"/>
      <c r="B170" s="342"/>
      <c r="C170" s="342"/>
      <c r="D170" s="342"/>
      <c r="E170" s="303"/>
      <c r="F170" s="303"/>
      <c r="G170" s="303"/>
      <c r="H170" s="303"/>
      <c r="I170" s="55" t="s">
        <v>88</v>
      </c>
      <c r="J170" s="55" t="s">
        <v>52</v>
      </c>
      <c r="K170" s="49">
        <v>1</v>
      </c>
      <c r="L170" s="55">
        <v>1</v>
      </c>
      <c r="M170" s="55"/>
      <c r="N170" s="55"/>
      <c r="O170" s="23"/>
      <c r="P170" s="23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  <c r="AZ170" s="46"/>
      <c r="BA170" s="46"/>
      <c r="BB170" s="46"/>
      <c r="BC170" s="46"/>
      <c r="BD170" s="46"/>
      <c r="BE170" s="46"/>
      <c r="BF170" s="46"/>
      <c r="BG170" s="46"/>
      <c r="BH170" s="46"/>
      <c r="BI170" s="46"/>
      <c r="BJ170" s="46"/>
      <c r="BK170" s="46"/>
      <c r="BL170" s="46"/>
      <c r="BM170" s="46"/>
      <c r="BN170" s="46"/>
      <c r="BO170" s="46"/>
      <c r="BP170" s="46"/>
      <c r="BQ170" s="46"/>
      <c r="BR170" s="46"/>
      <c r="BS170" s="46"/>
      <c r="BT170" s="46"/>
      <c r="BU170" s="46"/>
      <c r="BV170" s="46"/>
      <c r="BW170" s="46"/>
      <c r="BX170" s="46"/>
      <c r="BY170" s="46"/>
      <c r="BZ170" s="46"/>
      <c r="CA170" s="46"/>
      <c r="CB170" s="46"/>
      <c r="CC170" s="46"/>
      <c r="CD170" s="46"/>
      <c r="CE170" s="46"/>
      <c r="CF170" s="46"/>
      <c r="CG170" s="46"/>
      <c r="CH170" s="46"/>
      <c r="CI170" s="46"/>
      <c r="CJ170" s="46"/>
      <c r="CK170" s="46"/>
      <c r="CL170" s="46"/>
      <c r="CM170" s="46"/>
      <c r="CN170" s="46"/>
      <c r="CO170" s="46"/>
      <c r="CP170" s="46"/>
      <c r="CQ170" s="46"/>
      <c r="CR170" s="46"/>
      <c r="CS170" s="46"/>
      <c r="CT170" s="46"/>
      <c r="CU170" s="46"/>
      <c r="CV170" s="46"/>
      <c r="CW170" s="46"/>
      <c r="CX170" s="46"/>
      <c r="CY170" s="46"/>
      <c r="CZ170" s="46"/>
      <c r="DA170" s="46"/>
      <c r="DB170" s="46"/>
      <c r="DC170" s="46"/>
      <c r="DD170" s="46"/>
      <c r="DE170" s="46"/>
      <c r="DF170" s="46"/>
      <c r="DG170" s="46"/>
      <c r="DH170" s="46"/>
      <c r="DI170" s="46"/>
      <c r="DJ170" s="46"/>
      <c r="DK170" s="46"/>
      <c r="DL170" s="46"/>
      <c r="DM170" s="46"/>
      <c r="DN170" s="46"/>
      <c r="DO170" s="46"/>
      <c r="DP170" s="46"/>
      <c r="DQ170" s="46"/>
    </row>
    <row r="171" spans="1:121" s="47" customFormat="1" ht="24.75" customHeight="1" x14ac:dyDescent="0.25">
      <c r="A171" s="342"/>
      <c r="B171" s="342"/>
      <c r="C171" s="342"/>
      <c r="D171" s="342"/>
      <c r="E171" s="303"/>
      <c r="F171" s="303"/>
      <c r="G171" s="303"/>
      <c r="H171" s="303"/>
      <c r="I171" s="55" t="s">
        <v>83</v>
      </c>
      <c r="J171" s="55" t="s">
        <v>52</v>
      </c>
      <c r="K171" s="55">
        <v>2</v>
      </c>
      <c r="L171" s="55">
        <v>6</v>
      </c>
      <c r="M171" s="55"/>
      <c r="N171" s="55"/>
      <c r="O171" s="23"/>
      <c r="P171" s="23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  <c r="AZ171" s="46"/>
      <c r="BA171" s="46"/>
      <c r="BB171" s="46"/>
      <c r="BC171" s="46"/>
      <c r="BD171" s="46"/>
      <c r="BE171" s="46"/>
      <c r="BF171" s="46"/>
      <c r="BG171" s="46"/>
      <c r="BH171" s="46"/>
      <c r="BI171" s="46"/>
      <c r="BJ171" s="46"/>
      <c r="BK171" s="46"/>
      <c r="BL171" s="46"/>
      <c r="BM171" s="46"/>
      <c r="BN171" s="46"/>
      <c r="BO171" s="46"/>
      <c r="BP171" s="46"/>
      <c r="BQ171" s="46"/>
      <c r="BR171" s="46"/>
      <c r="BS171" s="46"/>
      <c r="BT171" s="46"/>
      <c r="BU171" s="46"/>
      <c r="BV171" s="46"/>
      <c r="BW171" s="46"/>
      <c r="BX171" s="46"/>
      <c r="BY171" s="46"/>
      <c r="BZ171" s="46"/>
      <c r="CA171" s="46"/>
      <c r="CB171" s="46"/>
      <c r="CC171" s="46"/>
      <c r="CD171" s="46"/>
      <c r="CE171" s="46"/>
      <c r="CF171" s="46"/>
      <c r="CG171" s="46"/>
      <c r="CH171" s="46"/>
      <c r="CI171" s="46"/>
      <c r="CJ171" s="46"/>
      <c r="CK171" s="46"/>
      <c r="CL171" s="46"/>
      <c r="CM171" s="46"/>
      <c r="CN171" s="46"/>
      <c r="CO171" s="46"/>
      <c r="CP171" s="46"/>
      <c r="CQ171" s="46"/>
      <c r="CR171" s="46"/>
      <c r="CS171" s="46"/>
      <c r="CT171" s="46"/>
      <c r="CU171" s="46"/>
      <c r="CV171" s="46"/>
      <c r="CW171" s="46"/>
      <c r="CX171" s="46"/>
      <c r="CY171" s="46"/>
      <c r="CZ171" s="46"/>
      <c r="DA171" s="46"/>
      <c r="DB171" s="46"/>
      <c r="DC171" s="46"/>
      <c r="DD171" s="46"/>
      <c r="DE171" s="46"/>
      <c r="DF171" s="46"/>
      <c r="DG171" s="46"/>
      <c r="DH171" s="46"/>
      <c r="DI171" s="46"/>
      <c r="DJ171" s="46"/>
      <c r="DK171" s="46"/>
      <c r="DL171" s="46"/>
      <c r="DM171" s="46"/>
      <c r="DN171" s="46"/>
      <c r="DO171" s="46"/>
      <c r="DP171" s="46"/>
      <c r="DQ171" s="46"/>
    </row>
    <row r="172" spans="1:121" s="47" customFormat="1" ht="24.75" customHeight="1" x14ac:dyDescent="0.25">
      <c r="A172" s="342"/>
      <c r="B172" s="342"/>
      <c r="C172" s="342"/>
      <c r="D172" s="342"/>
      <c r="E172" s="303" t="s">
        <v>176</v>
      </c>
      <c r="F172" s="303" t="s">
        <v>164</v>
      </c>
      <c r="G172" s="303" t="s">
        <v>52</v>
      </c>
      <c r="H172" s="303">
        <v>2</v>
      </c>
      <c r="I172" s="55" t="s">
        <v>79</v>
      </c>
      <c r="J172" s="55" t="s">
        <v>52</v>
      </c>
      <c r="K172" s="49">
        <v>1</v>
      </c>
      <c r="L172" s="55">
        <v>2</v>
      </c>
      <c r="M172" s="55"/>
      <c r="N172" s="55"/>
      <c r="O172" s="23"/>
      <c r="P172" s="23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6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6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</row>
    <row r="173" spans="1:121" s="47" customFormat="1" ht="24.75" customHeight="1" x14ac:dyDescent="0.25">
      <c r="A173" s="342"/>
      <c r="B173" s="342"/>
      <c r="C173" s="342"/>
      <c r="D173" s="342"/>
      <c r="E173" s="303"/>
      <c r="F173" s="303"/>
      <c r="G173" s="303"/>
      <c r="H173" s="303"/>
      <c r="I173" s="55" t="s">
        <v>107</v>
      </c>
      <c r="J173" s="55" t="s">
        <v>52</v>
      </c>
      <c r="K173" s="49">
        <v>1</v>
      </c>
      <c r="L173" s="55">
        <v>2</v>
      </c>
      <c r="M173" s="55"/>
      <c r="N173" s="55"/>
      <c r="O173" s="23"/>
      <c r="P173" s="23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46"/>
      <c r="BB173" s="46"/>
      <c r="BC173" s="46"/>
      <c r="BD173" s="46"/>
      <c r="BE173" s="46"/>
      <c r="BF173" s="46"/>
      <c r="BG173" s="46"/>
      <c r="BH173" s="46"/>
      <c r="BI173" s="46"/>
      <c r="BJ173" s="46"/>
      <c r="BK173" s="46"/>
      <c r="BL173" s="46"/>
      <c r="BM173" s="46"/>
      <c r="BN173" s="46"/>
      <c r="BO173" s="46"/>
      <c r="BP173" s="46"/>
      <c r="BQ173" s="46"/>
      <c r="BR173" s="46"/>
      <c r="BS173" s="46"/>
      <c r="BT173" s="46"/>
      <c r="BU173" s="46"/>
      <c r="BV173" s="46"/>
      <c r="BW173" s="46"/>
      <c r="BX173" s="46"/>
      <c r="BY173" s="46"/>
      <c r="BZ173" s="46"/>
      <c r="CA173" s="46"/>
      <c r="CB173" s="46"/>
      <c r="CC173" s="46"/>
      <c r="CD173" s="46"/>
      <c r="CE173" s="46"/>
      <c r="CF173" s="46"/>
      <c r="CG173" s="46"/>
      <c r="CH173" s="46"/>
      <c r="CI173" s="46"/>
      <c r="CJ173" s="46"/>
      <c r="CK173" s="46"/>
      <c r="CL173" s="46"/>
      <c r="CM173" s="46"/>
      <c r="CN173" s="46"/>
      <c r="CO173" s="46"/>
      <c r="CP173" s="46"/>
      <c r="CQ173" s="46"/>
      <c r="CR173" s="46"/>
      <c r="CS173" s="46"/>
      <c r="CT173" s="46"/>
      <c r="CU173" s="46"/>
      <c r="CV173" s="46"/>
      <c r="CW173" s="46"/>
      <c r="CX173" s="46"/>
      <c r="CY173" s="46"/>
      <c r="CZ173" s="46"/>
      <c r="DA173" s="46"/>
      <c r="DB173" s="46"/>
      <c r="DC173" s="46"/>
      <c r="DD173" s="46"/>
      <c r="DE173" s="46"/>
      <c r="DF173" s="46"/>
      <c r="DG173" s="46"/>
      <c r="DH173" s="46"/>
      <c r="DI173" s="46"/>
      <c r="DJ173" s="46"/>
      <c r="DK173" s="46"/>
      <c r="DL173" s="46"/>
      <c r="DM173" s="46"/>
      <c r="DN173" s="46"/>
      <c r="DO173" s="46"/>
      <c r="DP173" s="46"/>
      <c r="DQ173" s="46"/>
    </row>
    <row r="174" spans="1:121" s="47" customFormat="1" ht="24.75" customHeight="1" x14ac:dyDescent="0.25">
      <c r="A174" s="342"/>
      <c r="B174" s="342"/>
      <c r="C174" s="342"/>
      <c r="D174" s="342"/>
      <c r="E174" s="303"/>
      <c r="F174" s="303"/>
      <c r="G174" s="303"/>
      <c r="H174" s="303"/>
      <c r="I174" s="55" t="s">
        <v>80</v>
      </c>
      <c r="J174" s="55" t="s">
        <v>52</v>
      </c>
      <c r="K174" s="49">
        <v>6</v>
      </c>
      <c r="L174" s="55">
        <v>12</v>
      </c>
      <c r="M174" s="55"/>
      <c r="N174" s="55"/>
      <c r="O174" s="23"/>
      <c r="P174" s="23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  <c r="BA174" s="46"/>
      <c r="BB174" s="46"/>
      <c r="BC174" s="46"/>
      <c r="BD174" s="46"/>
      <c r="BE174" s="46"/>
      <c r="BF174" s="46"/>
      <c r="BG174" s="46"/>
      <c r="BH174" s="46"/>
      <c r="BI174" s="46"/>
      <c r="BJ174" s="46"/>
      <c r="BK174" s="46"/>
      <c r="BL174" s="46"/>
      <c r="BM174" s="46"/>
      <c r="BN174" s="46"/>
      <c r="BO174" s="46"/>
      <c r="BP174" s="46"/>
      <c r="BQ174" s="46"/>
      <c r="BR174" s="46"/>
      <c r="BS174" s="46"/>
      <c r="BT174" s="46"/>
      <c r="BU174" s="46"/>
      <c r="BV174" s="46"/>
      <c r="BW174" s="46"/>
      <c r="BX174" s="46"/>
      <c r="BY174" s="46"/>
      <c r="BZ174" s="46"/>
      <c r="CA174" s="46"/>
      <c r="CB174" s="46"/>
      <c r="CC174" s="46"/>
      <c r="CD174" s="46"/>
      <c r="CE174" s="46"/>
      <c r="CF174" s="46"/>
      <c r="CG174" s="46"/>
      <c r="CH174" s="46"/>
      <c r="CI174" s="46"/>
      <c r="CJ174" s="46"/>
      <c r="CK174" s="46"/>
      <c r="CL174" s="46"/>
      <c r="CM174" s="46"/>
      <c r="CN174" s="46"/>
      <c r="CO174" s="46"/>
      <c r="CP174" s="46"/>
      <c r="CQ174" s="46"/>
      <c r="CR174" s="46"/>
      <c r="CS174" s="46"/>
      <c r="CT174" s="46"/>
      <c r="CU174" s="46"/>
      <c r="CV174" s="46"/>
      <c r="CW174" s="46"/>
      <c r="CX174" s="46"/>
      <c r="CY174" s="46"/>
      <c r="CZ174" s="46"/>
      <c r="DA174" s="46"/>
      <c r="DB174" s="46"/>
      <c r="DC174" s="46"/>
      <c r="DD174" s="46"/>
      <c r="DE174" s="46"/>
      <c r="DF174" s="46"/>
      <c r="DG174" s="46"/>
      <c r="DH174" s="46"/>
      <c r="DI174" s="46"/>
      <c r="DJ174" s="46"/>
      <c r="DK174" s="46"/>
      <c r="DL174" s="46"/>
      <c r="DM174" s="46"/>
      <c r="DN174" s="46"/>
      <c r="DO174" s="46"/>
      <c r="DP174" s="46"/>
      <c r="DQ174" s="46"/>
    </row>
    <row r="175" spans="1:121" s="47" customFormat="1" ht="24.75" customHeight="1" x14ac:dyDescent="0.25">
      <c r="A175" s="342"/>
      <c r="B175" s="342"/>
      <c r="C175" s="342"/>
      <c r="D175" s="342"/>
      <c r="E175" s="303"/>
      <c r="F175" s="303"/>
      <c r="G175" s="303"/>
      <c r="H175" s="303"/>
      <c r="I175" s="55" t="s">
        <v>82</v>
      </c>
      <c r="J175" s="55" t="s">
        <v>52</v>
      </c>
      <c r="K175" s="49">
        <v>6</v>
      </c>
      <c r="L175" s="55">
        <v>12</v>
      </c>
      <c r="M175" s="55"/>
      <c r="N175" s="55"/>
      <c r="O175" s="23"/>
      <c r="P175" s="23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6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6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</row>
    <row r="176" spans="1:121" s="47" customFormat="1" ht="24.75" customHeight="1" x14ac:dyDescent="0.25">
      <c r="A176" s="342"/>
      <c r="B176" s="342"/>
      <c r="C176" s="342"/>
      <c r="D176" s="342"/>
      <c r="E176" s="303"/>
      <c r="F176" s="303"/>
      <c r="G176" s="303"/>
      <c r="H176" s="303"/>
      <c r="I176" s="55" t="s">
        <v>75</v>
      </c>
      <c r="J176" s="55" t="s">
        <v>52</v>
      </c>
      <c r="K176" s="49">
        <v>3</v>
      </c>
      <c r="L176" s="55">
        <v>6</v>
      </c>
      <c r="M176" s="55"/>
      <c r="N176" s="55"/>
      <c r="O176" s="23"/>
      <c r="P176" s="23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  <c r="BA176" s="46"/>
      <c r="BB176" s="46"/>
      <c r="BC176" s="46"/>
      <c r="BD176" s="46"/>
      <c r="BE176" s="46"/>
      <c r="BF176" s="46"/>
      <c r="BG176" s="46"/>
      <c r="BH176" s="46"/>
      <c r="BI176" s="46"/>
      <c r="BJ176" s="46"/>
      <c r="BK176" s="46"/>
      <c r="BL176" s="46"/>
      <c r="BM176" s="46"/>
      <c r="BN176" s="46"/>
      <c r="BO176" s="46"/>
      <c r="BP176" s="46"/>
      <c r="BQ176" s="46"/>
      <c r="BR176" s="46"/>
      <c r="BS176" s="46"/>
      <c r="BT176" s="46"/>
      <c r="BU176" s="46"/>
      <c r="BV176" s="46"/>
      <c r="BW176" s="46"/>
      <c r="BX176" s="46"/>
      <c r="BY176" s="46"/>
      <c r="BZ176" s="46"/>
      <c r="CA176" s="46"/>
      <c r="CB176" s="46"/>
      <c r="CC176" s="46"/>
      <c r="CD176" s="46"/>
      <c r="CE176" s="46"/>
      <c r="CF176" s="46"/>
      <c r="CG176" s="46"/>
      <c r="CH176" s="46"/>
      <c r="CI176" s="46"/>
      <c r="CJ176" s="46"/>
      <c r="CK176" s="46"/>
      <c r="CL176" s="46"/>
      <c r="CM176" s="46"/>
      <c r="CN176" s="46"/>
      <c r="CO176" s="46"/>
      <c r="CP176" s="46"/>
      <c r="CQ176" s="46"/>
      <c r="CR176" s="46"/>
      <c r="CS176" s="46"/>
      <c r="CT176" s="46"/>
      <c r="CU176" s="46"/>
      <c r="CV176" s="46"/>
      <c r="CW176" s="46"/>
      <c r="CX176" s="46"/>
      <c r="CY176" s="46"/>
      <c r="CZ176" s="46"/>
      <c r="DA176" s="46"/>
      <c r="DB176" s="46"/>
      <c r="DC176" s="46"/>
      <c r="DD176" s="46"/>
      <c r="DE176" s="46"/>
      <c r="DF176" s="46"/>
      <c r="DG176" s="46"/>
      <c r="DH176" s="46"/>
      <c r="DI176" s="46"/>
      <c r="DJ176" s="46"/>
      <c r="DK176" s="46"/>
      <c r="DL176" s="46"/>
      <c r="DM176" s="46"/>
      <c r="DN176" s="46"/>
      <c r="DO176" s="46"/>
      <c r="DP176" s="46"/>
      <c r="DQ176" s="46"/>
    </row>
    <row r="177" spans="1:121" s="47" customFormat="1" ht="24.75" customHeight="1" x14ac:dyDescent="0.25">
      <c r="A177" s="342"/>
      <c r="B177" s="342"/>
      <c r="C177" s="342"/>
      <c r="D177" s="342"/>
      <c r="E177" s="303"/>
      <c r="F177" s="303"/>
      <c r="G177" s="303"/>
      <c r="H177" s="303"/>
      <c r="I177" s="55" t="s">
        <v>81</v>
      </c>
      <c r="J177" s="55" t="s">
        <v>52</v>
      </c>
      <c r="K177" s="49">
        <v>6</v>
      </c>
      <c r="L177" s="55">
        <v>12</v>
      </c>
      <c r="M177" s="55"/>
      <c r="N177" s="55"/>
      <c r="O177" s="23"/>
      <c r="P177" s="23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  <c r="AZ177" s="46"/>
      <c r="BA177" s="46"/>
      <c r="BB177" s="46"/>
      <c r="BC177" s="46"/>
      <c r="BD177" s="46"/>
      <c r="BE177" s="46"/>
      <c r="BF177" s="46"/>
      <c r="BG177" s="46"/>
      <c r="BH177" s="46"/>
      <c r="BI177" s="46"/>
      <c r="BJ177" s="46"/>
      <c r="BK177" s="46"/>
      <c r="BL177" s="46"/>
      <c r="BM177" s="46"/>
      <c r="BN177" s="46"/>
      <c r="BO177" s="46"/>
      <c r="BP177" s="46"/>
      <c r="BQ177" s="46"/>
      <c r="BR177" s="46"/>
      <c r="BS177" s="46"/>
      <c r="BT177" s="46"/>
      <c r="BU177" s="46"/>
      <c r="BV177" s="46"/>
      <c r="BW177" s="46"/>
      <c r="BX177" s="46"/>
      <c r="BY177" s="46"/>
      <c r="BZ177" s="46"/>
      <c r="CA177" s="46"/>
      <c r="CB177" s="46"/>
      <c r="CC177" s="46"/>
      <c r="CD177" s="46"/>
      <c r="CE177" s="46"/>
      <c r="CF177" s="46"/>
      <c r="CG177" s="46"/>
      <c r="CH177" s="46"/>
      <c r="CI177" s="46"/>
      <c r="CJ177" s="46"/>
      <c r="CK177" s="46"/>
      <c r="CL177" s="46"/>
      <c r="CM177" s="46"/>
      <c r="CN177" s="46"/>
      <c r="CO177" s="46"/>
      <c r="CP177" s="46"/>
      <c r="CQ177" s="46"/>
      <c r="CR177" s="46"/>
      <c r="CS177" s="46"/>
      <c r="CT177" s="46"/>
      <c r="CU177" s="46"/>
      <c r="CV177" s="46"/>
      <c r="CW177" s="46"/>
      <c r="CX177" s="46"/>
      <c r="CY177" s="46"/>
      <c r="CZ177" s="46"/>
      <c r="DA177" s="46"/>
      <c r="DB177" s="46"/>
      <c r="DC177" s="46"/>
      <c r="DD177" s="46"/>
      <c r="DE177" s="46"/>
      <c r="DF177" s="46"/>
      <c r="DG177" s="46"/>
      <c r="DH177" s="46"/>
      <c r="DI177" s="46"/>
      <c r="DJ177" s="46"/>
      <c r="DK177" s="46"/>
      <c r="DL177" s="46"/>
      <c r="DM177" s="46"/>
      <c r="DN177" s="46"/>
      <c r="DO177" s="46"/>
      <c r="DP177" s="46"/>
      <c r="DQ177" s="46"/>
    </row>
    <row r="178" spans="1:121" s="47" customFormat="1" ht="24.75" customHeight="1" x14ac:dyDescent="0.25">
      <c r="A178" s="342"/>
      <c r="B178" s="342"/>
      <c r="C178" s="342"/>
      <c r="D178" s="342"/>
      <c r="E178" s="303"/>
      <c r="F178" s="303"/>
      <c r="G178" s="303"/>
      <c r="H178" s="303"/>
      <c r="I178" s="55" t="s">
        <v>83</v>
      </c>
      <c r="J178" s="55" t="s">
        <v>52</v>
      </c>
      <c r="K178" s="55">
        <v>1</v>
      </c>
      <c r="L178" s="55">
        <v>2</v>
      </c>
      <c r="M178" s="55"/>
      <c r="N178" s="55"/>
      <c r="O178" s="23"/>
      <c r="P178" s="23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6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6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</row>
    <row r="179" spans="1:121" s="47" customFormat="1" ht="24.75" customHeight="1" x14ac:dyDescent="0.25">
      <c r="A179" s="342"/>
      <c r="B179" s="342"/>
      <c r="C179" s="342"/>
      <c r="D179" s="342"/>
      <c r="E179" s="303" t="s">
        <v>177</v>
      </c>
      <c r="F179" s="303" t="s">
        <v>163</v>
      </c>
      <c r="G179" s="303" t="s">
        <v>52</v>
      </c>
      <c r="H179" s="303">
        <v>1</v>
      </c>
      <c r="I179" s="55" t="s">
        <v>89</v>
      </c>
      <c r="J179" s="55" t="s">
        <v>52</v>
      </c>
      <c r="K179" s="49">
        <v>1</v>
      </c>
      <c r="L179" s="55">
        <v>1</v>
      </c>
      <c r="M179" s="55"/>
      <c r="N179" s="55"/>
      <c r="O179" s="23"/>
      <c r="P179" s="23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  <c r="AZ179" s="46"/>
      <c r="BA179" s="46"/>
      <c r="BB179" s="46"/>
      <c r="BC179" s="46"/>
      <c r="BD179" s="46"/>
      <c r="BE179" s="46"/>
      <c r="BF179" s="46"/>
      <c r="BG179" s="46"/>
      <c r="BH179" s="46"/>
      <c r="BI179" s="46"/>
      <c r="BJ179" s="46"/>
      <c r="BK179" s="46"/>
      <c r="BL179" s="46"/>
      <c r="BM179" s="46"/>
      <c r="BN179" s="46"/>
      <c r="BO179" s="46"/>
      <c r="BP179" s="46"/>
      <c r="BQ179" s="46"/>
      <c r="BR179" s="46"/>
      <c r="BS179" s="46"/>
      <c r="BT179" s="46"/>
      <c r="BU179" s="46"/>
      <c r="BV179" s="46"/>
      <c r="BW179" s="46"/>
      <c r="BX179" s="46"/>
      <c r="BY179" s="46"/>
      <c r="BZ179" s="46"/>
      <c r="CA179" s="46"/>
      <c r="CB179" s="46"/>
      <c r="CC179" s="46"/>
      <c r="CD179" s="46"/>
      <c r="CE179" s="46"/>
      <c r="CF179" s="46"/>
      <c r="CG179" s="46"/>
      <c r="CH179" s="46"/>
      <c r="CI179" s="46"/>
      <c r="CJ179" s="46"/>
      <c r="CK179" s="46"/>
      <c r="CL179" s="46"/>
      <c r="CM179" s="46"/>
      <c r="CN179" s="46"/>
      <c r="CO179" s="46"/>
      <c r="CP179" s="46"/>
      <c r="CQ179" s="46"/>
      <c r="CR179" s="46"/>
      <c r="CS179" s="46"/>
      <c r="CT179" s="46"/>
      <c r="CU179" s="46"/>
      <c r="CV179" s="46"/>
      <c r="CW179" s="46"/>
      <c r="CX179" s="46"/>
      <c r="CY179" s="46"/>
      <c r="CZ179" s="46"/>
      <c r="DA179" s="46"/>
      <c r="DB179" s="46"/>
      <c r="DC179" s="46"/>
      <c r="DD179" s="46"/>
      <c r="DE179" s="46"/>
      <c r="DF179" s="46"/>
      <c r="DG179" s="46"/>
      <c r="DH179" s="46"/>
      <c r="DI179" s="46"/>
      <c r="DJ179" s="46"/>
      <c r="DK179" s="46"/>
      <c r="DL179" s="46"/>
      <c r="DM179" s="46"/>
      <c r="DN179" s="46"/>
      <c r="DO179" s="46"/>
      <c r="DP179" s="46"/>
      <c r="DQ179" s="46"/>
    </row>
    <row r="180" spans="1:121" s="47" customFormat="1" ht="24.75" customHeight="1" x14ac:dyDescent="0.25">
      <c r="A180" s="342"/>
      <c r="B180" s="342"/>
      <c r="C180" s="342"/>
      <c r="D180" s="342"/>
      <c r="E180" s="303"/>
      <c r="F180" s="303"/>
      <c r="G180" s="303"/>
      <c r="H180" s="303"/>
      <c r="I180" s="55" t="s">
        <v>107</v>
      </c>
      <c r="J180" s="55" t="s">
        <v>52</v>
      </c>
      <c r="K180" s="49">
        <v>2</v>
      </c>
      <c r="L180" s="49">
        <v>2</v>
      </c>
      <c r="M180" s="55"/>
      <c r="N180" s="55"/>
      <c r="O180" s="23"/>
      <c r="P180" s="23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46"/>
      <c r="BB180" s="46"/>
      <c r="BC180" s="46"/>
      <c r="BD180" s="46"/>
      <c r="BE180" s="46"/>
      <c r="BF180" s="46"/>
      <c r="BG180" s="46"/>
      <c r="BH180" s="46"/>
      <c r="BI180" s="46"/>
      <c r="BJ180" s="46"/>
      <c r="BK180" s="46"/>
      <c r="BL180" s="46"/>
      <c r="BM180" s="46"/>
      <c r="BN180" s="46"/>
      <c r="BO180" s="46"/>
      <c r="BP180" s="46"/>
      <c r="BQ180" s="46"/>
      <c r="BR180" s="46"/>
      <c r="BS180" s="46"/>
      <c r="BT180" s="46"/>
      <c r="BU180" s="46"/>
      <c r="BV180" s="46"/>
      <c r="BW180" s="46"/>
      <c r="BX180" s="46"/>
      <c r="BY180" s="46"/>
      <c r="BZ180" s="46"/>
      <c r="CA180" s="46"/>
      <c r="CB180" s="46"/>
      <c r="CC180" s="46"/>
      <c r="CD180" s="46"/>
      <c r="CE180" s="46"/>
      <c r="CF180" s="46"/>
      <c r="CG180" s="46"/>
      <c r="CH180" s="46"/>
      <c r="CI180" s="46"/>
      <c r="CJ180" s="46"/>
      <c r="CK180" s="46"/>
      <c r="CL180" s="46"/>
      <c r="CM180" s="46"/>
      <c r="CN180" s="46"/>
      <c r="CO180" s="46"/>
      <c r="CP180" s="46"/>
      <c r="CQ180" s="46"/>
      <c r="CR180" s="46"/>
      <c r="CS180" s="46"/>
      <c r="CT180" s="46"/>
      <c r="CU180" s="46"/>
      <c r="CV180" s="46"/>
      <c r="CW180" s="46"/>
      <c r="CX180" s="46"/>
      <c r="CY180" s="46"/>
      <c r="CZ180" s="46"/>
      <c r="DA180" s="46"/>
      <c r="DB180" s="46"/>
      <c r="DC180" s="46"/>
      <c r="DD180" s="46"/>
      <c r="DE180" s="46"/>
      <c r="DF180" s="46"/>
      <c r="DG180" s="46"/>
      <c r="DH180" s="46"/>
      <c r="DI180" s="46"/>
      <c r="DJ180" s="46"/>
      <c r="DK180" s="46"/>
      <c r="DL180" s="46"/>
      <c r="DM180" s="46"/>
      <c r="DN180" s="46"/>
      <c r="DO180" s="46"/>
      <c r="DP180" s="46"/>
      <c r="DQ180" s="46"/>
    </row>
    <row r="181" spans="1:121" s="47" customFormat="1" ht="24.75" customHeight="1" x14ac:dyDescent="0.25">
      <c r="A181" s="342"/>
      <c r="B181" s="342"/>
      <c r="C181" s="342"/>
      <c r="D181" s="342"/>
      <c r="E181" s="303"/>
      <c r="F181" s="303"/>
      <c r="G181" s="303"/>
      <c r="H181" s="303"/>
      <c r="I181" s="55" t="s">
        <v>108</v>
      </c>
      <c r="J181" s="55" t="s">
        <v>52</v>
      </c>
      <c r="K181" s="49">
        <v>1</v>
      </c>
      <c r="L181" s="49">
        <v>1</v>
      </c>
      <c r="M181" s="55"/>
      <c r="N181" s="55"/>
      <c r="O181" s="23"/>
      <c r="P181" s="23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</row>
    <row r="182" spans="1:121" s="47" customFormat="1" ht="24.75" customHeight="1" x14ac:dyDescent="0.25">
      <c r="A182" s="342"/>
      <c r="B182" s="342"/>
      <c r="C182" s="342"/>
      <c r="D182" s="342"/>
      <c r="E182" s="303"/>
      <c r="F182" s="303"/>
      <c r="G182" s="303"/>
      <c r="H182" s="303"/>
      <c r="I182" s="55" t="s">
        <v>80</v>
      </c>
      <c r="J182" s="55" t="s">
        <v>52</v>
      </c>
      <c r="K182" s="49">
        <v>3</v>
      </c>
      <c r="L182" s="55">
        <v>3</v>
      </c>
      <c r="M182" s="55"/>
      <c r="N182" s="55"/>
      <c r="O182" s="23"/>
      <c r="P182" s="23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6"/>
      <c r="BA182" s="46"/>
      <c r="BB182" s="46"/>
      <c r="BC182" s="46"/>
      <c r="BD182" s="46"/>
      <c r="BE182" s="46"/>
      <c r="BF182" s="46"/>
      <c r="BG182" s="46"/>
      <c r="BH182" s="46"/>
      <c r="BI182" s="46"/>
      <c r="BJ182" s="46"/>
      <c r="BK182" s="46"/>
      <c r="BL182" s="46"/>
      <c r="BM182" s="46"/>
      <c r="BN182" s="46"/>
      <c r="BO182" s="46"/>
      <c r="BP182" s="46"/>
      <c r="BQ182" s="46"/>
      <c r="BR182" s="46"/>
      <c r="BS182" s="46"/>
      <c r="BT182" s="46"/>
      <c r="BU182" s="46"/>
      <c r="BV182" s="46"/>
      <c r="BW182" s="46"/>
      <c r="BX182" s="46"/>
      <c r="BY182" s="46"/>
      <c r="BZ182" s="46"/>
      <c r="CA182" s="46"/>
      <c r="CB182" s="46"/>
      <c r="CC182" s="46"/>
      <c r="CD182" s="46"/>
      <c r="CE182" s="46"/>
      <c r="CF182" s="46"/>
      <c r="CG182" s="46"/>
      <c r="CH182" s="46"/>
      <c r="CI182" s="46"/>
      <c r="CJ182" s="46"/>
      <c r="CK182" s="46"/>
      <c r="CL182" s="46"/>
      <c r="CM182" s="46"/>
      <c r="CN182" s="46"/>
      <c r="CO182" s="46"/>
      <c r="CP182" s="46"/>
      <c r="CQ182" s="46"/>
      <c r="CR182" s="46"/>
      <c r="CS182" s="46"/>
      <c r="CT182" s="46"/>
      <c r="CU182" s="46"/>
      <c r="CV182" s="46"/>
      <c r="CW182" s="46"/>
      <c r="CX182" s="46"/>
      <c r="CY182" s="46"/>
      <c r="CZ182" s="46"/>
      <c r="DA182" s="46"/>
      <c r="DB182" s="46"/>
      <c r="DC182" s="46"/>
      <c r="DD182" s="46"/>
      <c r="DE182" s="46"/>
      <c r="DF182" s="46"/>
      <c r="DG182" s="46"/>
      <c r="DH182" s="46"/>
      <c r="DI182" s="46"/>
      <c r="DJ182" s="46"/>
      <c r="DK182" s="46"/>
      <c r="DL182" s="46"/>
      <c r="DM182" s="46"/>
      <c r="DN182" s="46"/>
      <c r="DO182" s="46"/>
      <c r="DP182" s="46"/>
      <c r="DQ182" s="46"/>
    </row>
    <row r="183" spans="1:121" s="47" customFormat="1" ht="24.75" customHeight="1" x14ac:dyDescent="0.25">
      <c r="A183" s="342"/>
      <c r="B183" s="342"/>
      <c r="C183" s="342"/>
      <c r="D183" s="342"/>
      <c r="E183" s="303"/>
      <c r="F183" s="303"/>
      <c r="G183" s="303"/>
      <c r="H183" s="303"/>
      <c r="I183" s="55" t="s">
        <v>82</v>
      </c>
      <c r="J183" s="55" t="s">
        <v>52</v>
      </c>
      <c r="K183" s="49">
        <v>6</v>
      </c>
      <c r="L183" s="55">
        <v>6</v>
      </c>
      <c r="M183" s="55"/>
      <c r="N183" s="55"/>
      <c r="O183" s="23"/>
      <c r="P183" s="23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  <c r="AZ183" s="46"/>
      <c r="BA183" s="46"/>
      <c r="BB183" s="46"/>
      <c r="BC183" s="46"/>
      <c r="BD183" s="46"/>
      <c r="BE183" s="46"/>
      <c r="BF183" s="46"/>
      <c r="BG183" s="46"/>
      <c r="BH183" s="46"/>
      <c r="BI183" s="46"/>
      <c r="BJ183" s="46"/>
      <c r="BK183" s="46"/>
      <c r="BL183" s="46"/>
      <c r="BM183" s="46"/>
      <c r="BN183" s="46"/>
      <c r="BO183" s="46"/>
      <c r="BP183" s="46"/>
      <c r="BQ183" s="46"/>
      <c r="BR183" s="46"/>
      <c r="BS183" s="46"/>
      <c r="BT183" s="46"/>
      <c r="BU183" s="46"/>
      <c r="BV183" s="46"/>
      <c r="BW183" s="46"/>
      <c r="BX183" s="46"/>
      <c r="BY183" s="46"/>
      <c r="BZ183" s="46"/>
      <c r="CA183" s="46"/>
      <c r="CB183" s="46"/>
      <c r="CC183" s="46"/>
      <c r="CD183" s="46"/>
      <c r="CE183" s="46"/>
      <c r="CF183" s="46"/>
      <c r="CG183" s="46"/>
      <c r="CH183" s="46"/>
      <c r="CI183" s="46"/>
      <c r="CJ183" s="46"/>
      <c r="CK183" s="46"/>
      <c r="CL183" s="46"/>
      <c r="CM183" s="46"/>
      <c r="CN183" s="46"/>
      <c r="CO183" s="46"/>
      <c r="CP183" s="46"/>
      <c r="CQ183" s="46"/>
      <c r="CR183" s="46"/>
      <c r="CS183" s="46"/>
      <c r="CT183" s="46"/>
      <c r="CU183" s="46"/>
      <c r="CV183" s="46"/>
      <c r="CW183" s="46"/>
      <c r="CX183" s="46"/>
      <c r="CY183" s="46"/>
      <c r="CZ183" s="46"/>
      <c r="DA183" s="46"/>
      <c r="DB183" s="46"/>
      <c r="DC183" s="46"/>
      <c r="DD183" s="46"/>
      <c r="DE183" s="46"/>
      <c r="DF183" s="46"/>
      <c r="DG183" s="46"/>
      <c r="DH183" s="46"/>
      <c r="DI183" s="46"/>
      <c r="DJ183" s="46"/>
      <c r="DK183" s="46"/>
      <c r="DL183" s="46"/>
      <c r="DM183" s="46"/>
      <c r="DN183" s="46"/>
      <c r="DO183" s="46"/>
      <c r="DP183" s="46"/>
      <c r="DQ183" s="46"/>
    </row>
    <row r="184" spans="1:121" s="47" customFormat="1" ht="24.75" customHeight="1" x14ac:dyDescent="0.25">
      <c r="A184" s="342"/>
      <c r="B184" s="342"/>
      <c r="C184" s="342"/>
      <c r="D184" s="342"/>
      <c r="E184" s="303"/>
      <c r="F184" s="303"/>
      <c r="G184" s="303"/>
      <c r="H184" s="303"/>
      <c r="I184" s="55" t="s">
        <v>81</v>
      </c>
      <c r="J184" s="55" t="s">
        <v>52</v>
      </c>
      <c r="K184" s="49">
        <v>3</v>
      </c>
      <c r="L184" s="55">
        <v>3</v>
      </c>
      <c r="M184" s="55"/>
      <c r="N184" s="55"/>
      <c r="O184" s="23"/>
      <c r="P184" s="23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6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6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</row>
    <row r="185" spans="1:121" s="47" customFormat="1" ht="24.75" customHeight="1" x14ac:dyDescent="0.25">
      <c r="A185" s="342"/>
      <c r="B185" s="342"/>
      <c r="C185" s="342"/>
      <c r="D185" s="342"/>
      <c r="E185" s="303"/>
      <c r="F185" s="303"/>
      <c r="G185" s="303"/>
      <c r="H185" s="303"/>
      <c r="I185" s="55" t="s">
        <v>65</v>
      </c>
      <c r="J185" s="55" t="s">
        <v>52</v>
      </c>
      <c r="K185" s="49">
        <v>6</v>
      </c>
      <c r="L185" s="55">
        <v>6</v>
      </c>
      <c r="M185" s="55"/>
      <c r="N185" s="55"/>
      <c r="O185" s="23"/>
      <c r="P185" s="23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46"/>
      <c r="BB185" s="46"/>
      <c r="BC185" s="46"/>
      <c r="BD185" s="46"/>
      <c r="BE185" s="46"/>
      <c r="BF185" s="46"/>
      <c r="BG185" s="46"/>
      <c r="BH185" s="46"/>
      <c r="BI185" s="46"/>
      <c r="BJ185" s="46"/>
      <c r="BK185" s="46"/>
      <c r="BL185" s="46"/>
      <c r="BM185" s="46"/>
      <c r="BN185" s="46"/>
      <c r="BO185" s="46"/>
      <c r="BP185" s="46"/>
      <c r="BQ185" s="46"/>
      <c r="BR185" s="46"/>
      <c r="BS185" s="46"/>
      <c r="BT185" s="46"/>
      <c r="BU185" s="46"/>
      <c r="BV185" s="46"/>
      <c r="BW185" s="46"/>
      <c r="BX185" s="46"/>
      <c r="BY185" s="46"/>
      <c r="BZ185" s="46"/>
      <c r="CA185" s="46"/>
      <c r="CB185" s="46"/>
      <c r="CC185" s="46"/>
      <c r="CD185" s="46"/>
      <c r="CE185" s="46"/>
      <c r="CF185" s="46"/>
      <c r="CG185" s="46"/>
      <c r="CH185" s="46"/>
      <c r="CI185" s="46"/>
      <c r="CJ185" s="46"/>
      <c r="CK185" s="46"/>
      <c r="CL185" s="46"/>
      <c r="CM185" s="46"/>
      <c r="CN185" s="46"/>
      <c r="CO185" s="46"/>
      <c r="CP185" s="46"/>
      <c r="CQ185" s="46"/>
      <c r="CR185" s="46"/>
      <c r="CS185" s="46"/>
      <c r="CT185" s="46"/>
      <c r="CU185" s="46"/>
      <c r="CV185" s="46"/>
      <c r="CW185" s="46"/>
      <c r="CX185" s="46"/>
      <c r="CY185" s="46"/>
      <c r="CZ185" s="46"/>
      <c r="DA185" s="46"/>
      <c r="DB185" s="46"/>
      <c r="DC185" s="46"/>
      <c r="DD185" s="46"/>
      <c r="DE185" s="46"/>
      <c r="DF185" s="46"/>
      <c r="DG185" s="46"/>
      <c r="DH185" s="46"/>
      <c r="DI185" s="46"/>
      <c r="DJ185" s="46"/>
      <c r="DK185" s="46"/>
      <c r="DL185" s="46"/>
      <c r="DM185" s="46"/>
      <c r="DN185" s="46"/>
      <c r="DO185" s="46"/>
      <c r="DP185" s="46"/>
      <c r="DQ185" s="46"/>
    </row>
    <row r="186" spans="1:121" s="47" customFormat="1" ht="24.75" customHeight="1" x14ac:dyDescent="0.25">
      <c r="A186" s="342"/>
      <c r="B186" s="342"/>
      <c r="C186" s="342"/>
      <c r="D186" s="342"/>
      <c r="E186" s="303"/>
      <c r="F186" s="303"/>
      <c r="G186" s="303"/>
      <c r="H186" s="303"/>
      <c r="I186" s="55" t="s">
        <v>64</v>
      </c>
      <c r="J186" s="55" t="s">
        <v>52</v>
      </c>
      <c r="K186" s="49">
        <v>3</v>
      </c>
      <c r="L186" s="55">
        <v>3</v>
      </c>
      <c r="M186" s="55"/>
      <c r="N186" s="55"/>
      <c r="O186" s="23"/>
      <c r="P186" s="23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  <c r="AZ186" s="46"/>
      <c r="BA186" s="46"/>
      <c r="BB186" s="46"/>
      <c r="BC186" s="46"/>
      <c r="BD186" s="46"/>
      <c r="BE186" s="46"/>
      <c r="BF186" s="46"/>
      <c r="BG186" s="46"/>
      <c r="BH186" s="46"/>
      <c r="BI186" s="46"/>
      <c r="BJ186" s="46"/>
      <c r="BK186" s="46"/>
      <c r="BL186" s="46"/>
      <c r="BM186" s="46"/>
      <c r="BN186" s="46"/>
      <c r="BO186" s="46"/>
      <c r="BP186" s="46"/>
      <c r="BQ186" s="46"/>
      <c r="BR186" s="46"/>
      <c r="BS186" s="46"/>
      <c r="BT186" s="46"/>
      <c r="BU186" s="46"/>
      <c r="BV186" s="46"/>
      <c r="BW186" s="46"/>
      <c r="BX186" s="46"/>
      <c r="BY186" s="46"/>
      <c r="BZ186" s="46"/>
      <c r="CA186" s="46"/>
      <c r="CB186" s="46"/>
      <c r="CC186" s="46"/>
      <c r="CD186" s="46"/>
      <c r="CE186" s="46"/>
      <c r="CF186" s="46"/>
      <c r="CG186" s="46"/>
      <c r="CH186" s="46"/>
      <c r="CI186" s="46"/>
      <c r="CJ186" s="46"/>
      <c r="CK186" s="46"/>
      <c r="CL186" s="46"/>
      <c r="CM186" s="46"/>
      <c r="CN186" s="46"/>
      <c r="CO186" s="46"/>
      <c r="CP186" s="46"/>
      <c r="CQ186" s="46"/>
      <c r="CR186" s="46"/>
      <c r="CS186" s="46"/>
      <c r="CT186" s="46"/>
      <c r="CU186" s="46"/>
      <c r="CV186" s="46"/>
      <c r="CW186" s="46"/>
      <c r="CX186" s="46"/>
      <c r="CY186" s="46"/>
      <c r="CZ186" s="46"/>
      <c r="DA186" s="46"/>
      <c r="DB186" s="46"/>
      <c r="DC186" s="46"/>
      <c r="DD186" s="46"/>
      <c r="DE186" s="46"/>
      <c r="DF186" s="46"/>
      <c r="DG186" s="46"/>
      <c r="DH186" s="46"/>
      <c r="DI186" s="46"/>
      <c r="DJ186" s="46"/>
      <c r="DK186" s="46"/>
      <c r="DL186" s="46"/>
      <c r="DM186" s="46"/>
      <c r="DN186" s="46"/>
      <c r="DO186" s="46"/>
      <c r="DP186" s="46"/>
      <c r="DQ186" s="46"/>
    </row>
    <row r="187" spans="1:121" s="47" customFormat="1" ht="24.75" customHeight="1" x14ac:dyDescent="0.25">
      <c r="A187" s="342"/>
      <c r="B187" s="342"/>
      <c r="C187" s="342"/>
      <c r="D187" s="342"/>
      <c r="E187" s="303"/>
      <c r="F187" s="303"/>
      <c r="G187" s="303"/>
      <c r="H187" s="303"/>
      <c r="I187" s="55" t="s">
        <v>84</v>
      </c>
      <c r="J187" s="55" t="s">
        <v>52</v>
      </c>
      <c r="K187" s="49">
        <v>3</v>
      </c>
      <c r="L187" s="55">
        <v>3</v>
      </c>
      <c r="M187" s="55"/>
      <c r="N187" s="55"/>
      <c r="O187" s="23"/>
      <c r="P187" s="23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46"/>
      <c r="BB187" s="46"/>
      <c r="BC187" s="46"/>
      <c r="BD187" s="46"/>
      <c r="BE187" s="46"/>
      <c r="BF187" s="46"/>
      <c r="BG187" s="46"/>
      <c r="BH187" s="46"/>
      <c r="BI187" s="46"/>
      <c r="BJ187" s="46"/>
      <c r="BK187" s="46"/>
      <c r="BL187" s="46"/>
      <c r="BM187" s="46"/>
      <c r="BN187" s="46"/>
      <c r="BO187" s="46"/>
      <c r="BP187" s="46"/>
      <c r="BQ187" s="46"/>
      <c r="BR187" s="46"/>
      <c r="BS187" s="46"/>
      <c r="BT187" s="46"/>
      <c r="BU187" s="46"/>
      <c r="BV187" s="46"/>
      <c r="BW187" s="46"/>
      <c r="BX187" s="46"/>
      <c r="BY187" s="46"/>
      <c r="BZ187" s="46"/>
      <c r="CA187" s="46"/>
      <c r="CB187" s="46"/>
      <c r="CC187" s="46"/>
      <c r="CD187" s="46"/>
      <c r="CE187" s="46"/>
      <c r="CF187" s="46"/>
      <c r="CG187" s="46"/>
      <c r="CH187" s="46"/>
      <c r="CI187" s="46"/>
      <c r="CJ187" s="46"/>
      <c r="CK187" s="46"/>
      <c r="CL187" s="46"/>
      <c r="CM187" s="46"/>
      <c r="CN187" s="46"/>
      <c r="CO187" s="46"/>
      <c r="CP187" s="46"/>
      <c r="CQ187" s="46"/>
      <c r="CR187" s="46"/>
      <c r="CS187" s="46"/>
      <c r="CT187" s="46"/>
      <c r="CU187" s="46"/>
      <c r="CV187" s="46"/>
      <c r="CW187" s="46"/>
      <c r="CX187" s="46"/>
      <c r="CY187" s="46"/>
      <c r="CZ187" s="46"/>
      <c r="DA187" s="46"/>
      <c r="DB187" s="46"/>
      <c r="DC187" s="46"/>
      <c r="DD187" s="46"/>
      <c r="DE187" s="46"/>
      <c r="DF187" s="46"/>
      <c r="DG187" s="46"/>
      <c r="DH187" s="46"/>
      <c r="DI187" s="46"/>
      <c r="DJ187" s="46"/>
      <c r="DK187" s="46"/>
      <c r="DL187" s="46"/>
      <c r="DM187" s="46"/>
      <c r="DN187" s="46"/>
      <c r="DO187" s="46"/>
      <c r="DP187" s="46"/>
      <c r="DQ187" s="46"/>
    </row>
    <row r="188" spans="1:121" s="47" customFormat="1" ht="24.75" customHeight="1" x14ac:dyDescent="0.25">
      <c r="A188" s="342"/>
      <c r="B188" s="342"/>
      <c r="C188" s="342"/>
      <c r="D188" s="342"/>
      <c r="E188" s="303"/>
      <c r="F188" s="303"/>
      <c r="G188" s="303"/>
      <c r="H188" s="303"/>
      <c r="I188" s="55" t="s">
        <v>85</v>
      </c>
      <c r="J188" s="55" t="s">
        <v>52</v>
      </c>
      <c r="K188" s="49">
        <v>3</v>
      </c>
      <c r="L188" s="55">
        <v>3</v>
      </c>
      <c r="M188" s="55"/>
      <c r="N188" s="55"/>
      <c r="O188" s="23"/>
      <c r="P188" s="23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  <c r="AZ188" s="46"/>
      <c r="BA188" s="46"/>
      <c r="BB188" s="46"/>
      <c r="BC188" s="46"/>
      <c r="BD188" s="46"/>
      <c r="BE188" s="46"/>
      <c r="BF188" s="46"/>
      <c r="BG188" s="46"/>
      <c r="BH188" s="46"/>
      <c r="BI188" s="46"/>
      <c r="BJ188" s="46"/>
      <c r="BK188" s="46"/>
      <c r="BL188" s="46"/>
      <c r="BM188" s="46"/>
      <c r="BN188" s="46"/>
      <c r="BO188" s="46"/>
      <c r="BP188" s="46"/>
      <c r="BQ188" s="46"/>
      <c r="BR188" s="46"/>
      <c r="BS188" s="46"/>
      <c r="BT188" s="46"/>
      <c r="BU188" s="46"/>
      <c r="BV188" s="46"/>
      <c r="BW188" s="46"/>
      <c r="BX188" s="46"/>
      <c r="BY188" s="46"/>
      <c r="BZ188" s="46"/>
      <c r="CA188" s="46"/>
      <c r="CB188" s="46"/>
      <c r="CC188" s="46"/>
      <c r="CD188" s="46"/>
      <c r="CE188" s="46"/>
      <c r="CF188" s="46"/>
      <c r="CG188" s="46"/>
      <c r="CH188" s="46"/>
      <c r="CI188" s="46"/>
      <c r="CJ188" s="46"/>
      <c r="CK188" s="46"/>
      <c r="CL188" s="46"/>
      <c r="CM188" s="46"/>
      <c r="CN188" s="46"/>
      <c r="CO188" s="46"/>
      <c r="CP188" s="46"/>
      <c r="CQ188" s="46"/>
      <c r="CR188" s="46"/>
      <c r="CS188" s="46"/>
      <c r="CT188" s="46"/>
      <c r="CU188" s="46"/>
      <c r="CV188" s="46"/>
      <c r="CW188" s="46"/>
      <c r="CX188" s="46"/>
      <c r="CY188" s="46"/>
      <c r="CZ188" s="46"/>
      <c r="DA188" s="46"/>
      <c r="DB188" s="46"/>
      <c r="DC188" s="46"/>
      <c r="DD188" s="46"/>
      <c r="DE188" s="46"/>
      <c r="DF188" s="46"/>
      <c r="DG188" s="46"/>
      <c r="DH188" s="46"/>
      <c r="DI188" s="46"/>
      <c r="DJ188" s="46"/>
      <c r="DK188" s="46"/>
      <c r="DL188" s="46"/>
      <c r="DM188" s="46"/>
      <c r="DN188" s="46"/>
      <c r="DO188" s="46"/>
      <c r="DP188" s="46"/>
      <c r="DQ188" s="46"/>
    </row>
    <row r="189" spans="1:121" s="47" customFormat="1" ht="24.75" customHeight="1" x14ac:dyDescent="0.25">
      <c r="A189" s="342"/>
      <c r="B189" s="342"/>
      <c r="C189" s="342"/>
      <c r="D189" s="342"/>
      <c r="E189" s="303"/>
      <c r="F189" s="303"/>
      <c r="G189" s="303"/>
      <c r="H189" s="303"/>
      <c r="I189" s="55" t="s">
        <v>87</v>
      </c>
      <c r="J189" s="55" t="s">
        <v>52</v>
      </c>
      <c r="K189" s="55">
        <v>1</v>
      </c>
      <c r="L189" s="55">
        <v>1</v>
      </c>
      <c r="M189" s="55"/>
      <c r="N189" s="55"/>
      <c r="O189" s="23"/>
      <c r="P189" s="23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  <c r="AZ189" s="46"/>
      <c r="BA189" s="46"/>
      <c r="BB189" s="46"/>
      <c r="BC189" s="46"/>
      <c r="BD189" s="46"/>
      <c r="BE189" s="46"/>
      <c r="BF189" s="46"/>
      <c r="BG189" s="46"/>
      <c r="BH189" s="46"/>
      <c r="BI189" s="46"/>
      <c r="BJ189" s="46"/>
      <c r="BK189" s="46"/>
      <c r="BL189" s="46"/>
      <c r="BM189" s="46"/>
      <c r="BN189" s="46"/>
      <c r="BO189" s="46"/>
      <c r="BP189" s="46"/>
      <c r="BQ189" s="46"/>
      <c r="BR189" s="46"/>
      <c r="BS189" s="46"/>
      <c r="BT189" s="46"/>
      <c r="BU189" s="46"/>
      <c r="BV189" s="46"/>
      <c r="BW189" s="46"/>
      <c r="BX189" s="46"/>
      <c r="BY189" s="46"/>
      <c r="BZ189" s="46"/>
      <c r="CA189" s="46"/>
      <c r="CB189" s="46"/>
      <c r="CC189" s="46"/>
      <c r="CD189" s="46"/>
      <c r="CE189" s="46"/>
      <c r="CF189" s="46"/>
      <c r="CG189" s="46"/>
      <c r="CH189" s="46"/>
      <c r="CI189" s="46"/>
      <c r="CJ189" s="46"/>
      <c r="CK189" s="46"/>
      <c r="CL189" s="46"/>
      <c r="CM189" s="46"/>
      <c r="CN189" s="46"/>
      <c r="CO189" s="46"/>
      <c r="CP189" s="46"/>
      <c r="CQ189" s="46"/>
      <c r="CR189" s="46"/>
      <c r="CS189" s="46"/>
      <c r="CT189" s="46"/>
      <c r="CU189" s="46"/>
      <c r="CV189" s="46"/>
      <c r="CW189" s="46"/>
      <c r="CX189" s="46"/>
      <c r="CY189" s="46"/>
      <c r="CZ189" s="46"/>
      <c r="DA189" s="46"/>
      <c r="DB189" s="46"/>
      <c r="DC189" s="46"/>
      <c r="DD189" s="46"/>
      <c r="DE189" s="46"/>
      <c r="DF189" s="46"/>
      <c r="DG189" s="46"/>
      <c r="DH189" s="46"/>
      <c r="DI189" s="46"/>
      <c r="DJ189" s="46"/>
      <c r="DK189" s="46"/>
      <c r="DL189" s="46"/>
      <c r="DM189" s="46"/>
      <c r="DN189" s="46"/>
      <c r="DO189" s="46"/>
      <c r="DP189" s="46"/>
      <c r="DQ189" s="46"/>
    </row>
    <row r="190" spans="1:121" s="47" customFormat="1" ht="24.75" customHeight="1" x14ac:dyDescent="0.25">
      <c r="A190" s="342"/>
      <c r="B190" s="342"/>
      <c r="C190" s="342"/>
      <c r="D190" s="342"/>
      <c r="E190" s="303"/>
      <c r="F190" s="303"/>
      <c r="G190" s="303"/>
      <c r="H190" s="303"/>
      <c r="I190" s="55" t="s">
        <v>86</v>
      </c>
      <c r="J190" s="55" t="s">
        <v>52</v>
      </c>
      <c r="K190" s="55">
        <v>2</v>
      </c>
      <c r="L190" s="55">
        <v>2</v>
      </c>
      <c r="M190" s="55"/>
      <c r="N190" s="55"/>
      <c r="O190" s="23"/>
      <c r="P190" s="23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  <c r="AZ190" s="46"/>
      <c r="BA190" s="46"/>
      <c r="BB190" s="46"/>
      <c r="BC190" s="46"/>
      <c r="BD190" s="46"/>
      <c r="BE190" s="46"/>
      <c r="BF190" s="46"/>
      <c r="BG190" s="46"/>
      <c r="BH190" s="46"/>
      <c r="BI190" s="46"/>
      <c r="BJ190" s="46"/>
      <c r="BK190" s="46"/>
      <c r="BL190" s="46"/>
      <c r="BM190" s="46"/>
      <c r="BN190" s="46"/>
      <c r="BO190" s="46"/>
      <c r="BP190" s="46"/>
      <c r="BQ190" s="46"/>
      <c r="BR190" s="46"/>
      <c r="BS190" s="46"/>
      <c r="BT190" s="46"/>
      <c r="BU190" s="46"/>
      <c r="BV190" s="46"/>
      <c r="BW190" s="46"/>
      <c r="BX190" s="46"/>
      <c r="BY190" s="46"/>
      <c r="BZ190" s="46"/>
      <c r="CA190" s="46"/>
      <c r="CB190" s="46"/>
      <c r="CC190" s="46"/>
      <c r="CD190" s="46"/>
      <c r="CE190" s="46"/>
      <c r="CF190" s="46"/>
      <c r="CG190" s="46"/>
      <c r="CH190" s="46"/>
      <c r="CI190" s="46"/>
      <c r="CJ190" s="46"/>
      <c r="CK190" s="46"/>
      <c r="CL190" s="46"/>
      <c r="CM190" s="46"/>
      <c r="CN190" s="46"/>
      <c r="CO190" s="46"/>
      <c r="CP190" s="46"/>
      <c r="CQ190" s="46"/>
      <c r="CR190" s="46"/>
      <c r="CS190" s="46"/>
      <c r="CT190" s="46"/>
      <c r="CU190" s="46"/>
      <c r="CV190" s="46"/>
      <c r="CW190" s="46"/>
      <c r="CX190" s="46"/>
      <c r="CY190" s="46"/>
      <c r="CZ190" s="46"/>
      <c r="DA190" s="46"/>
      <c r="DB190" s="46"/>
      <c r="DC190" s="46"/>
      <c r="DD190" s="46"/>
      <c r="DE190" s="46"/>
      <c r="DF190" s="46"/>
      <c r="DG190" s="46"/>
      <c r="DH190" s="46"/>
      <c r="DI190" s="46"/>
      <c r="DJ190" s="46"/>
      <c r="DK190" s="46"/>
      <c r="DL190" s="46"/>
      <c r="DM190" s="46"/>
      <c r="DN190" s="46"/>
      <c r="DO190" s="46"/>
      <c r="DP190" s="46"/>
      <c r="DQ190" s="46"/>
    </row>
    <row r="191" spans="1:121" s="47" customFormat="1" ht="24.75" customHeight="1" x14ac:dyDescent="0.25">
      <c r="A191" s="342"/>
      <c r="B191" s="342"/>
      <c r="C191" s="342"/>
      <c r="D191" s="342"/>
      <c r="E191" s="303"/>
      <c r="F191" s="303"/>
      <c r="G191" s="303"/>
      <c r="H191" s="303"/>
      <c r="I191" s="55" t="s">
        <v>88</v>
      </c>
      <c r="J191" s="55" t="s">
        <v>52</v>
      </c>
      <c r="K191" s="49">
        <v>1</v>
      </c>
      <c r="L191" s="55">
        <v>1</v>
      </c>
      <c r="M191" s="55"/>
      <c r="N191" s="55"/>
      <c r="O191" s="23"/>
      <c r="P191" s="23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  <c r="BA191" s="46"/>
      <c r="BB191" s="46"/>
      <c r="BC191" s="46"/>
      <c r="BD191" s="46"/>
      <c r="BE191" s="46"/>
      <c r="BF191" s="46"/>
      <c r="BG191" s="46"/>
      <c r="BH191" s="46"/>
      <c r="BI191" s="46"/>
      <c r="BJ191" s="46"/>
      <c r="BK191" s="46"/>
      <c r="BL191" s="46"/>
      <c r="BM191" s="46"/>
      <c r="BN191" s="46"/>
      <c r="BO191" s="46"/>
      <c r="BP191" s="46"/>
      <c r="BQ191" s="46"/>
      <c r="BR191" s="46"/>
      <c r="BS191" s="46"/>
      <c r="BT191" s="46"/>
      <c r="BU191" s="46"/>
      <c r="BV191" s="46"/>
      <c r="BW191" s="46"/>
      <c r="BX191" s="46"/>
      <c r="BY191" s="46"/>
      <c r="BZ191" s="46"/>
      <c r="CA191" s="46"/>
      <c r="CB191" s="46"/>
      <c r="CC191" s="46"/>
      <c r="CD191" s="46"/>
      <c r="CE191" s="46"/>
      <c r="CF191" s="46"/>
      <c r="CG191" s="46"/>
      <c r="CH191" s="46"/>
      <c r="CI191" s="46"/>
      <c r="CJ191" s="46"/>
      <c r="CK191" s="46"/>
      <c r="CL191" s="46"/>
      <c r="CM191" s="46"/>
      <c r="CN191" s="46"/>
      <c r="CO191" s="46"/>
      <c r="CP191" s="46"/>
      <c r="CQ191" s="46"/>
      <c r="CR191" s="46"/>
      <c r="CS191" s="46"/>
      <c r="CT191" s="46"/>
      <c r="CU191" s="46"/>
      <c r="CV191" s="46"/>
      <c r="CW191" s="46"/>
      <c r="CX191" s="46"/>
      <c r="CY191" s="46"/>
      <c r="CZ191" s="46"/>
      <c r="DA191" s="46"/>
      <c r="DB191" s="46"/>
      <c r="DC191" s="46"/>
      <c r="DD191" s="46"/>
      <c r="DE191" s="46"/>
      <c r="DF191" s="46"/>
      <c r="DG191" s="46"/>
      <c r="DH191" s="46"/>
      <c r="DI191" s="46"/>
      <c r="DJ191" s="46"/>
      <c r="DK191" s="46"/>
      <c r="DL191" s="46"/>
      <c r="DM191" s="46"/>
      <c r="DN191" s="46"/>
      <c r="DO191" s="46"/>
      <c r="DP191" s="46"/>
      <c r="DQ191" s="46"/>
    </row>
    <row r="192" spans="1:121" s="47" customFormat="1" ht="24.75" customHeight="1" x14ac:dyDescent="0.25">
      <c r="A192" s="342"/>
      <c r="B192" s="342"/>
      <c r="C192" s="342"/>
      <c r="D192" s="342"/>
      <c r="E192" s="303"/>
      <c r="F192" s="303"/>
      <c r="G192" s="303"/>
      <c r="H192" s="303"/>
      <c r="I192" s="55" t="s">
        <v>83</v>
      </c>
      <c r="J192" s="55" t="s">
        <v>52</v>
      </c>
      <c r="K192" s="55">
        <v>1</v>
      </c>
      <c r="L192" s="55">
        <v>1</v>
      </c>
      <c r="M192" s="55"/>
      <c r="N192" s="55"/>
      <c r="O192" s="23"/>
      <c r="P192" s="23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  <c r="AZ192" s="46"/>
      <c r="BA192" s="46"/>
      <c r="BB192" s="46"/>
      <c r="BC192" s="46"/>
      <c r="BD192" s="46"/>
      <c r="BE192" s="46"/>
      <c r="BF192" s="46"/>
      <c r="BG192" s="46"/>
      <c r="BH192" s="46"/>
      <c r="BI192" s="46"/>
      <c r="BJ192" s="46"/>
      <c r="BK192" s="46"/>
      <c r="BL192" s="46"/>
      <c r="BM192" s="46"/>
      <c r="BN192" s="46"/>
      <c r="BO192" s="46"/>
      <c r="BP192" s="46"/>
      <c r="BQ192" s="46"/>
      <c r="BR192" s="46"/>
      <c r="BS192" s="46"/>
      <c r="BT192" s="46"/>
      <c r="BU192" s="46"/>
      <c r="BV192" s="46"/>
      <c r="BW192" s="46"/>
      <c r="BX192" s="46"/>
      <c r="BY192" s="46"/>
      <c r="BZ192" s="46"/>
      <c r="CA192" s="46"/>
      <c r="CB192" s="46"/>
      <c r="CC192" s="46"/>
      <c r="CD192" s="46"/>
      <c r="CE192" s="46"/>
      <c r="CF192" s="46"/>
      <c r="CG192" s="46"/>
      <c r="CH192" s="46"/>
      <c r="CI192" s="46"/>
      <c r="CJ192" s="46"/>
      <c r="CK192" s="46"/>
      <c r="CL192" s="46"/>
      <c r="CM192" s="46"/>
      <c r="CN192" s="46"/>
      <c r="CO192" s="46"/>
      <c r="CP192" s="46"/>
      <c r="CQ192" s="46"/>
      <c r="CR192" s="46"/>
      <c r="CS192" s="46"/>
      <c r="CT192" s="46"/>
      <c r="CU192" s="46"/>
      <c r="CV192" s="46"/>
      <c r="CW192" s="46"/>
      <c r="CX192" s="46"/>
      <c r="CY192" s="46"/>
      <c r="CZ192" s="46"/>
      <c r="DA192" s="46"/>
      <c r="DB192" s="46"/>
      <c r="DC192" s="46"/>
      <c r="DD192" s="46"/>
      <c r="DE192" s="46"/>
      <c r="DF192" s="46"/>
      <c r="DG192" s="46"/>
      <c r="DH192" s="46"/>
      <c r="DI192" s="46"/>
      <c r="DJ192" s="46"/>
      <c r="DK192" s="46"/>
      <c r="DL192" s="46"/>
      <c r="DM192" s="46"/>
      <c r="DN192" s="46"/>
      <c r="DO192" s="46"/>
      <c r="DP192" s="46"/>
      <c r="DQ192" s="46"/>
    </row>
    <row r="193" spans="1:121" s="47" customFormat="1" ht="24.75" customHeight="1" x14ac:dyDescent="0.25">
      <c r="A193" s="342"/>
      <c r="B193" s="342"/>
      <c r="C193" s="342"/>
      <c r="D193" s="342"/>
      <c r="E193" s="303" t="s">
        <v>178</v>
      </c>
      <c r="F193" s="303" t="s">
        <v>164</v>
      </c>
      <c r="G193" s="303" t="s">
        <v>52</v>
      </c>
      <c r="H193" s="303">
        <v>3</v>
      </c>
      <c r="I193" s="55" t="s">
        <v>79</v>
      </c>
      <c r="J193" s="55" t="s">
        <v>52</v>
      </c>
      <c r="K193" s="49">
        <v>1</v>
      </c>
      <c r="L193" s="55">
        <v>3</v>
      </c>
      <c r="M193" s="55"/>
      <c r="N193" s="55"/>
      <c r="O193" s="23"/>
      <c r="P193" s="23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46"/>
      <c r="BB193" s="46"/>
      <c r="BC193" s="46"/>
      <c r="BD193" s="46"/>
      <c r="BE193" s="46"/>
      <c r="BF193" s="46"/>
      <c r="BG193" s="46"/>
      <c r="BH193" s="46"/>
      <c r="BI193" s="46"/>
      <c r="BJ193" s="46"/>
      <c r="BK193" s="46"/>
      <c r="BL193" s="46"/>
      <c r="BM193" s="46"/>
      <c r="BN193" s="46"/>
      <c r="BO193" s="46"/>
      <c r="BP193" s="46"/>
      <c r="BQ193" s="46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  <c r="CB193" s="46"/>
      <c r="CC193" s="46"/>
      <c r="CD193" s="46"/>
      <c r="CE193" s="46"/>
      <c r="CF193" s="46"/>
      <c r="CG193" s="46"/>
      <c r="CH193" s="46"/>
      <c r="CI193" s="46"/>
      <c r="CJ193" s="46"/>
      <c r="CK193" s="46"/>
      <c r="CL193" s="46"/>
      <c r="CM193" s="46"/>
      <c r="CN193" s="46"/>
      <c r="CO193" s="46"/>
      <c r="CP193" s="46"/>
      <c r="CQ193" s="46"/>
      <c r="CR193" s="46"/>
      <c r="CS193" s="46"/>
      <c r="CT193" s="46"/>
      <c r="CU193" s="46"/>
      <c r="CV193" s="46"/>
      <c r="CW193" s="46"/>
      <c r="CX193" s="46"/>
      <c r="CY193" s="46"/>
      <c r="CZ193" s="46"/>
      <c r="DA193" s="46"/>
      <c r="DB193" s="46"/>
      <c r="DC193" s="46"/>
      <c r="DD193" s="46"/>
      <c r="DE193" s="46"/>
      <c r="DF193" s="46"/>
      <c r="DG193" s="46"/>
      <c r="DH193" s="46"/>
      <c r="DI193" s="46"/>
      <c r="DJ193" s="46"/>
      <c r="DK193" s="46"/>
      <c r="DL193" s="46"/>
      <c r="DM193" s="46"/>
      <c r="DN193" s="46"/>
      <c r="DO193" s="46"/>
      <c r="DP193" s="46"/>
      <c r="DQ193" s="46"/>
    </row>
    <row r="194" spans="1:121" s="47" customFormat="1" ht="24.75" customHeight="1" x14ac:dyDescent="0.25">
      <c r="A194" s="342"/>
      <c r="B194" s="342"/>
      <c r="C194" s="342"/>
      <c r="D194" s="342"/>
      <c r="E194" s="303"/>
      <c r="F194" s="303"/>
      <c r="G194" s="303"/>
      <c r="H194" s="303"/>
      <c r="I194" s="55" t="s">
        <v>107</v>
      </c>
      <c r="J194" s="55" t="s">
        <v>52</v>
      </c>
      <c r="K194" s="49">
        <v>1</v>
      </c>
      <c r="L194" s="55">
        <v>3</v>
      </c>
      <c r="M194" s="55"/>
      <c r="N194" s="55"/>
      <c r="O194" s="23"/>
      <c r="P194" s="23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  <c r="AZ194" s="46"/>
      <c r="BA194" s="46"/>
      <c r="BB194" s="46"/>
      <c r="BC194" s="46"/>
      <c r="BD194" s="46"/>
      <c r="BE194" s="46"/>
      <c r="BF194" s="46"/>
      <c r="BG194" s="46"/>
      <c r="BH194" s="46"/>
      <c r="BI194" s="46"/>
      <c r="BJ194" s="46"/>
      <c r="BK194" s="46"/>
      <c r="BL194" s="46"/>
      <c r="BM194" s="46"/>
      <c r="BN194" s="46"/>
      <c r="BO194" s="46"/>
      <c r="BP194" s="46"/>
      <c r="BQ194" s="46"/>
      <c r="BR194" s="46"/>
      <c r="BS194" s="46"/>
      <c r="BT194" s="46"/>
      <c r="BU194" s="46"/>
      <c r="BV194" s="46"/>
      <c r="BW194" s="46"/>
      <c r="BX194" s="46"/>
      <c r="BY194" s="46"/>
      <c r="BZ194" s="46"/>
      <c r="CA194" s="46"/>
      <c r="CB194" s="46"/>
      <c r="CC194" s="46"/>
      <c r="CD194" s="46"/>
      <c r="CE194" s="46"/>
      <c r="CF194" s="46"/>
      <c r="CG194" s="46"/>
      <c r="CH194" s="46"/>
      <c r="CI194" s="46"/>
      <c r="CJ194" s="46"/>
      <c r="CK194" s="46"/>
      <c r="CL194" s="46"/>
      <c r="CM194" s="46"/>
      <c r="CN194" s="46"/>
      <c r="CO194" s="46"/>
      <c r="CP194" s="46"/>
      <c r="CQ194" s="46"/>
      <c r="CR194" s="46"/>
      <c r="CS194" s="46"/>
      <c r="CT194" s="46"/>
      <c r="CU194" s="46"/>
      <c r="CV194" s="46"/>
      <c r="CW194" s="46"/>
      <c r="CX194" s="46"/>
      <c r="CY194" s="46"/>
      <c r="CZ194" s="46"/>
      <c r="DA194" s="46"/>
      <c r="DB194" s="46"/>
      <c r="DC194" s="46"/>
      <c r="DD194" s="46"/>
      <c r="DE194" s="46"/>
      <c r="DF194" s="46"/>
      <c r="DG194" s="46"/>
      <c r="DH194" s="46"/>
      <c r="DI194" s="46"/>
      <c r="DJ194" s="46"/>
      <c r="DK194" s="46"/>
      <c r="DL194" s="46"/>
      <c r="DM194" s="46"/>
      <c r="DN194" s="46"/>
      <c r="DO194" s="46"/>
      <c r="DP194" s="46"/>
      <c r="DQ194" s="46"/>
    </row>
    <row r="195" spans="1:121" s="47" customFormat="1" ht="24.75" customHeight="1" x14ac:dyDescent="0.25">
      <c r="A195" s="342"/>
      <c r="B195" s="342"/>
      <c r="C195" s="342"/>
      <c r="D195" s="342"/>
      <c r="E195" s="303"/>
      <c r="F195" s="303"/>
      <c r="G195" s="303"/>
      <c r="H195" s="303"/>
      <c r="I195" s="55" t="s">
        <v>109</v>
      </c>
      <c r="J195" s="55" t="s">
        <v>52</v>
      </c>
      <c r="K195" s="49">
        <v>6</v>
      </c>
      <c r="L195" s="55">
        <v>18</v>
      </c>
      <c r="M195" s="55"/>
      <c r="N195" s="55"/>
      <c r="O195" s="23"/>
      <c r="P195" s="23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  <c r="AZ195" s="46"/>
      <c r="BA195" s="46"/>
      <c r="BB195" s="46"/>
      <c r="BC195" s="46"/>
      <c r="BD195" s="46"/>
      <c r="BE195" s="46"/>
      <c r="BF195" s="46"/>
      <c r="BG195" s="46"/>
      <c r="BH195" s="46"/>
      <c r="BI195" s="46"/>
      <c r="BJ195" s="46"/>
      <c r="BK195" s="46"/>
      <c r="BL195" s="46"/>
      <c r="BM195" s="46"/>
      <c r="BN195" s="46"/>
      <c r="BO195" s="46"/>
      <c r="BP195" s="46"/>
      <c r="BQ195" s="46"/>
      <c r="BR195" s="46"/>
      <c r="BS195" s="46"/>
      <c r="BT195" s="46"/>
      <c r="BU195" s="46"/>
      <c r="BV195" s="46"/>
      <c r="BW195" s="46"/>
      <c r="BX195" s="46"/>
      <c r="BY195" s="46"/>
      <c r="BZ195" s="46"/>
      <c r="CA195" s="46"/>
      <c r="CB195" s="46"/>
      <c r="CC195" s="46"/>
      <c r="CD195" s="46"/>
      <c r="CE195" s="46"/>
      <c r="CF195" s="46"/>
      <c r="CG195" s="46"/>
      <c r="CH195" s="46"/>
      <c r="CI195" s="46"/>
      <c r="CJ195" s="46"/>
      <c r="CK195" s="46"/>
      <c r="CL195" s="46"/>
      <c r="CM195" s="46"/>
      <c r="CN195" s="46"/>
      <c r="CO195" s="46"/>
      <c r="CP195" s="46"/>
      <c r="CQ195" s="46"/>
      <c r="CR195" s="46"/>
      <c r="CS195" s="46"/>
      <c r="CT195" s="46"/>
      <c r="CU195" s="46"/>
      <c r="CV195" s="46"/>
      <c r="CW195" s="46"/>
      <c r="CX195" s="46"/>
      <c r="CY195" s="46"/>
      <c r="CZ195" s="46"/>
      <c r="DA195" s="46"/>
      <c r="DB195" s="46"/>
      <c r="DC195" s="46"/>
      <c r="DD195" s="46"/>
      <c r="DE195" s="46"/>
      <c r="DF195" s="46"/>
      <c r="DG195" s="46"/>
      <c r="DH195" s="46"/>
      <c r="DI195" s="46"/>
      <c r="DJ195" s="46"/>
      <c r="DK195" s="46"/>
      <c r="DL195" s="46"/>
      <c r="DM195" s="46"/>
      <c r="DN195" s="46"/>
      <c r="DO195" s="46"/>
      <c r="DP195" s="46"/>
      <c r="DQ195" s="46"/>
    </row>
    <row r="196" spans="1:121" s="47" customFormat="1" ht="24.75" customHeight="1" x14ac:dyDescent="0.25">
      <c r="A196" s="342"/>
      <c r="B196" s="342"/>
      <c r="C196" s="342"/>
      <c r="D196" s="342"/>
      <c r="E196" s="303"/>
      <c r="F196" s="303"/>
      <c r="G196" s="303"/>
      <c r="H196" s="303"/>
      <c r="I196" s="55" t="s">
        <v>80</v>
      </c>
      <c r="J196" s="55" t="s">
        <v>52</v>
      </c>
      <c r="K196" s="49">
        <v>6</v>
      </c>
      <c r="L196" s="55">
        <v>18</v>
      </c>
      <c r="M196" s="55"/>
      <c r="N196" s="55"/>
      <c r="O196" s="23"/>
      <c r="P196" s="23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  <c r="AZ196" s="46"/>
      <c r="BA196" s="46"/>
      <c r="BB196" s="46"/>
      <c r="BC196" s="46"/>
      <c r="BD196" s="46"/>
      <c r="BE196" s="46"/>
      <c r="BF196" s="46"/>
      <c r="BG196" s="46"/>
      <c r="BH196" s="46"/>
      <c r="BI196" s="46"/>
      <c r="BJ196" s="46"/>
      <c r="BK196" s="46"/>
      <c r="BL196" s="46"/>
      <c r="BM196" s="46"/>
      <c r="BN196" s="46"/>
      <c r="BO196" s="46"/>
      <c r="BP196" s="46"/>
      <c r="BQ196" s="46"/>
      <c r="BR196" s="46"/>
      <c r="BS196" s="46"/>
      <c r="BT196" s="46"/>
      <c r="BU196" s="46"/>
      <c r="BV196" s="46"/>
      <c r="BW196" s="46"/>
      <c r="BX196" s="46"/>
      <c r="BY196" s="46"/>
      <c r="BZ196" s="46"/>
      <c r="CA196" s="46"/>
      <c r="CB196" s="46"/>
      <c r="CC196" s="46"/>
      <c r="CD196" s="46"/>
      <c r="CE196" s="46"/>
      <c r="CF196" s="46"/>
      <c r="CG196" s="46"/>
      <c r="CH196" s="46"/>
      <c r="CI196" s="46"/>
      <c r="CJ196" s="46"/>
      <c r="CK196" s="46"/>
      <c r="CL196" s="46"/>
      <c r="CM196" s="46"/>
      <c r="CN196" s="46"/>
      <c r="CO196" s="46"/>
      <c r="CP196" s="46"/>
      <c r="CQ196" s="46"/>
      <c r="CR196" s="46"/>
      <c r="CS196" s="46"/>
      <c r="CT196" s="46"/>
      <c r="CU196" s="46"/>
      <c r="CV196" s="46"/>
      <c r="CW196" s="46"/>
      <c r="CX196" s="46"/>
      <c r="CY196" s="46"/>
      <c r="CZ196" s="46"/>
      <c r="DA196" s="46"/>
      <c r="DB196" s="46"/>
      <c r="DC196" s="46"/>
      <c r="DD196" s="46"/>
      <c r="DE196" s="46"/>
      <c r="DF196" s="46"/>
      <c r="DG196" s="46"/>
      <c r="DH196" s="46"/>
      <c r="DI196" s="46"/>
      <c r="DJ196" s="46"/>
      <c r="DK196" s="46"/>
      <c r="DL196" s="46"/>
      <c r="DM196" s="46"/>
      <c r="DN196" s="46"/>
      <c r="DO196" s="46"/>
      <c r="DP196" s="46"/>
      <c r="DQ196" s="46"/>
    </row>
    <row r="197" spans="1:121" s="47" customFormat="1" ht="24.75" customHeight="1" x14ac:dyDescent="0.25">
      <c r="A197" s="342"/>
      <c r="B197" s="342"/>
      <c r="C197" s="342"/>
      <c r="D197" s="342"/>
      <c r="E197" s="303"/>
      <c r="F197" s="303"/>
      <c r="G197" s="303"/>
      <c r="H197" s="303"/>
      <c r="I197" s="55" t="s">
        <v>82</v>
      </c>
      <c r="J197" s="55" t="s">
        <v>52</v>
      </c>
      <c r="K197" s="49">
        <v>12</v>
      </c>
      <c r="L197" s="55">
        <v>36</v>
      </c>
      <c r="M197" s="55"/>
      <c r="N197" s="55"/>
      <c r="O197" s="23"/>
      <c r="P197" s="23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  <c r="AZ197" s="46"/>
      <c r="BA197" s="46"/>
      <c r="BB197" s="46"/>
      <c r="BC197" s="46"/>
      <c r="BD197" s="46"/>
      <c r="BE197" s="46"/>
      <c r="BF197" s="46"/>
      <c r="BG197" s="46"/>
      <c r="BH197" s="46"/>
      <c r="BI197" s="46"/>
      <c r="BJ197" s="46"/>
      <c r="BK197" s="46"/>
      <c r="BL197" s="46"/>
      <c r="BM197" s="46"/>
      <c r="BN197" s="46"/>
      <c r="BO197" s="46"/>
      <c r="BP197" s="46"/>
      <c r="BQ197" s="46"/>
      <c r="BR197" s="46"/>
      <c r="BS197" s="46"/>
      <c r="BT197" s="46"/>
      <c r="BU197" s="46"/>
      <c r="BV197" s="46"/>
      <c r="BW197" s="46"/>
      <c r="BX197" s="46"/>
      <c r="BY197" s="46"/>
      <c r="BZ197" s="46"/>
      <c r="CA197" s="46"/>
      <c r="CB197" s="46"/>
      <c r="CC197" s="46"/>
      <c r="CD197" s="46"/>
      <c r="CE197" s="46"/>
      <c r="CF197" s="46"/>
      <c r="CG197" s="46"/>
      <c r="CH197" s="46"/>
      <c r="CI197" s="46"/>
      <c r="CJ197" s="46"/>
      <c r="CK197" s="46"/>
      <c r="CL197" s="46"/>
      <c r="CM197" s="46"/>
      <c r="CN197" s="46"/>
      <c r="CO197" s="46"/>
      <c r="CP197" s="46"/>
      <c r="CQ197" s="46"/>
      <c r="CR197" s="46"/>
      <c r="CS197" s="46"/>
      <c r="CT197" s="46"/>
      <c r="CU197" s="46"/>
      <c r="CV197" s="46"/>
      <c r="CW197" s="46"/>
      <c r="CX197" s="46"/>
      <c r="CY197" s="46"/>
      <c r="CZ197" s="46"/>
      <c r="DA197" s="46"/>
      <c r="DB197" s="46"/>
      <c r="DC197" s="46"/>
      <c r="DD197" s="46"/>
      <c r="DE197" s="46"/>
      <c r="DF197" s="46"/>
      <c r="DG197" s="46"/>
      <c r="DH197" s="46"/>
      <c r="DI197" s="46"/>
      <c r="DJ197" s="46"/>
      <c r="DK197" s="46"/>
      <c r="DL197" s="46"/>
      <c r="DM197" s="46"/>
      <c r="DN197" s="46"/>
      <c r="DO197" s="46"/>
      <c r="DP197" s="46"/>
      <c r="DQ197" s="46"/>
    </row>
    <row r="198" spans="1:121" s="47" customFormat="1" ht="24.75" customHeight="1" x14ac:dyDescent="0.25">
      <c r="A198" s="342"/>
      <c r="B198" s="342"/>
      <c r="C198" s="342"/>
      <c r="D198" s="342"/>
      <c r="E198" s="303"/>
      <c r="F198" s="303"/>
      <c r="G198" s="303"/>
      <c r="H198" s="303"/>
      <c r="I198" s="55" t="s">
        <v>81</v>
      </c>
      <c r="J198" s="55" t="s">
        <v>52</v>
      </c>
      <c r="K198" s="49">
        <v>6</v>
      </c>
      <c r="L198" s="55">
        <v>18</v>
      </c>
      <c r="M198" s="55"/>
      <c r="N198" s="55"/>
      <c r="O198" s="23"/>
      <c r="P198" s="23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  <c r="AZ198" s="46"/>
      <c r="BA198" s="46"/>
      <c r="BB198" s="46"/>
      <c r="BC198" s="46"/>
      <c r="BD198" s="46"/>
      <c r="BE198" s="46"/>
      <c r="BF198" s="46"/>
      <c r="BG198" s="46"/>
      <c r="BH198" s="46"/>
      <c r="BI198" s="46"/>
      <c r="BJ198" s="46"/>
      <c r="BK198" s="46"/>
      <c r="BL198" s="46"/>
      <c r="BM198" s="46"/>
      <c r="BN198" s="46"/>
      <c r="BO198" s="46"/>
      <c r="BP198" s="46"/>
      <c r="BQ198" s="46"/>
      <c r="BR198" s="46"/>
      <c r="BS198" s="46"/>
      <c r="BT198" s="46"/>
      <c r="BU198" s="46"/>
      <c r="BV198" s="46"/>
      <c r="BW198" s="46"/>
      <c r="BX198" s="46"/>
      <c r="BY198" s="46"/>
      <c r="BZ198" s="46"/>
      <c r="CA198" s="46"/>
      <c r="CB198" s="46"/>
      <c r="CC198" s="46"/>
      <c r="CD198" s="46"/>
      <c r="CE198" s="46"/>
      <c r="CF198" s="46"/>
      <c r="CG198" s="46"/>
      <c r="CH198" s="46"/>
      <c r="CI198" s="46"/>
      <c r="CJ198" s="46"/>
      <c r="CK198" s="46"/>
      <c r="CL198" s="46"/>
      <c r="CM198" s="46"/>
      <c r="CN198" s="46"/>
      <c r="CO198" s="46"/>
      <c r="CP198" s="46"/>
      <c r="CQ198" s="46"/>
      <c r="CR198" s="46"/>
      <c r="CS198" s="46"/>
      <c r="CT198" s="46"/>
      <c r="CU198" s="46"/>
      <c r="CV198" s="46"/>
      <c r="CW198" s="46"/>
      <c r="CX198" s="46"/>
      <c r="CY198" s="46"/>
      <c r="CZ198" s="46"/>
      <c r="DA198" s="46"/>
      <c r="DB198" s="46"/>
      <c r="DC198" s="46"/>
      <c r="DD198" s="46"/>
      <c r="DE198" s="46"/>
      <c r="DF198" s="46"/>
      <c r="DG198" s="46"/>
      <c r="DH198" s="46"/>
      <c r="DI198" s="46"/>
      <c r="DJ198" s="46"/>
      <c r="DK198" s="46"/>
      <c r="DL198" s="46"/>
      <c r="DM198" s="46"/>
      <c r="DN198" s="46"/>
      <c r="DO198" s="46"/>
      <c r="DP198" s="46"/>
      <c r="DQ198" s="46"/>
    </row>
    <row r="199" spans="1:121" s="47" customFormat="1" ht="24.75" customHeight="1" x14ac:dyDescent="0.25">
      <c r="A199" s="342"/>
      <c r="B199" s="342"/>
      <c r="C199" s="342"/>
      <c r="D199" s="342"/>
      <c r="E199" s="303"/>
      <c r="F199" s="303"/>
      <c r="G199" s="303"/>
      <c r="H199" s="303"/>
      <c r="I199" s="55" t="s">
        <v>83</v>
      </c>
      <c r="J199" s="55" t="s">
        <v>52</v>
      </c>
      <c r="K199" s="55">
        <v>1</v>
      </c>
      <c r="L199" s="55">
        <v>3</v>
      </c>
      <c r="M199" s="55"/>
      <c r="N199" s="55"/>
      <c r="O199" s="23"/>
      <c r="P199" s="23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  <c r="AZ199" s="46"/>
      <c r="BA199" s="46"/>
      <c r="BB199" s="46"/>
      <c r="BC199" s="46"/>
      <c r="BD199" s="46"/>
      <c r="BE199" s="46"/>
      <c r="BF199" s="46"/>
      <c r="BG199" s="46"/>
      <c r="BH199" s="46"/>
      <c r="BI199" s="46"/>
      <c r="BJ199" s="46"/>
      <c r="BK199" s="46"/>
      <c r="BL199" s="46"/>
      <c r="BM199" s="46"/>
      <c r="BN199" s="46"/>
      <c r="BO199" s="46"/>
      <c r="BP199" s="46"/>
      <c r="BQ199" s="46"/>
      <c r="BR199" s="46"/>
      <c r="BS199" s="46"/>
      <c r="BT199" s="46"/>
      <c r="BU199" s="46"/>
      <c r="BV199" s="46"/>
      <c r="BW199" s="46"/>
      <c r="BX199" s="46"/>
      <c r="BY199" s="46"/>
      <c r="BZ199" s="46"/>
      <c r="CA199" s="46"/>
      <c r="CB199" s="46"/>
      <c r="CC199" s="46"/>
      <c r="CD199" s="46"/>
      <c r="CE199" s="46"/>
      <c r="CF199" s="46"/>
      <c r="CG199" s="46"/>
      <c r="CH199" s="46"/>
      <c r="CI199" s="46"/>
      <c r="CJ199" s="46"/>
      <c r="CK199" s="46"/>
      <c r="CL199" s="46"/>
      <c r="CM199" s="46"/>
      <c r="CN199" s="46"/>
      <c r="CO199" s="46"/>
      <c r="CP199" s="46"/>
      <c r="CQ199" s="46"/>
      <c r="CR199" s="46"/>
      <c r="CS199" s="46"/>
      <c r="CT199" s="46"/>
      <c r="CU199" s="46"/>
      <c r="CV199" s="46"/>
      <c r="CW199" s="46"/>
      <c r="CX199" s="46"/>
      <c r="CY199" s="46"/>
      <c r="CZ199" s="46"/>
      <c r="DA199" s="46"/>
      <c r="DB199" s="46"/>
      <c r="DC199" s="46"/>
      <c r="DD199" s="46"/>
      <c r="DE199" s="46"/>
      <c r="DF199" s="46"/>
      <c r="DG199" s="46"/>
      <c r="DH199" s="46"/>
      <c r="DI199" s="46"/>
      <c r="DJ199" s="46"/>
      <c r="DK199" s="46"/>
      <c r="DL199" s="46"/>
      <c r="DM199" s="46"/>
      <c r="DN199" s="46"/>
      <c r="DO199" s="46"/>
      <c r="DP199" s="46"/>
      <c r="DQ199" s="46"/>
    </row>
    <row r="200" spans="1:121" s="47" customFormat="1" ht="24.75" customHeight="1" x14ac:dyDescent="0.25">
      <c r="A200" s="342"/>
      <c r="B200" s="342"/>
      <c r="C200" s="342"/>
      <c r="D200" s="342"/>
      <c r="E200" s="303" t="s">
        <v>179</v>
      </c>
      <c r="F200" s="303" t="s">
        <v>163</v>
      </c>
      <c r="G200" s="303" t="s">
        <v>52</v>
      </c>
      <c r="H200" s="303">
        <v>2</v>
      </c>
      <c r="I200" s="55" t="s">
        <v>89</v>
      </c>
      <c r="J200" s="55" t="s">
        <v>52</v>
      </c>
      <c r="K200" s="49">
        <v>1</v>
      </c>
      <c r="L200" s="55">
        <v>2</v>
      </c>
      <c r="M200" s="55"/>
      <c r="N200" s="55"/>
      <c r="O200" s="23"/>
      <c r="P200" s="23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46"/>
      <c r="BA200" s="46"/>
      <c r="BB200" s="46"/>
      <c r="BC200" s="46"/>
      <c r="BD200" s="46"/>
      <c r="BE200" s="46"/>
      <c r="BF200" s="46"/>
      <c r="BG200" s="46"/>
      <c r="BH200" s="46"/>
      <c r="BI200" s="46"/>
      <c r="BJ200" s="46"/>
      <c r="BK200" s="46"/>
      <c r="BL200" s="46"/>
      <c r="BM200" s="46"/>
      <c r="BN200" s="46"/>
      <c r="BO200" s="46"/>
      <c r="BP200" s="46"/>
      <c r="BQ200" s="46"/>
      <c r="BR200" s="46"/>
      <c r="BS200" s="46"/>
      <c r="BT200" s="46"/>
      <c r="BU200" s="46"/>
      <c r="BV200" s="46"/>
      <c r="BW200" s="46"/>
      <c r="BX200" s="46"/>
      <c r="BY200" s="46"/>
      <c r="BZ200" s="46"/>
      <c r="CA200" s="46"/>
      <c r="CB200" s="46"/>
      <c r="CC200" s="46"/>
      <c r="CD200" s="46"/>
      <c r="CE200" s="46"/>
      <c r="CF200" s="46"/>
      <c r="CG200" s="46"/>
      <c r="CH200" s="46"/>
      <c r="CI200" s="46"/>
      <c r="CJ200" s="46"/>
      <c r="CK200" s="46"/>
      <c r="CL200" s="46"/>
      <c r="CM200" s="46"/>
      <c r="CN200" s="46"/>
      <c r="CO200" s="46"/>
      <c r="CP200" s="46"/>
      <c r="CQ200" s="46"/>
      <c r="CR200" s="46"/>
      <c r="CS200" s="46"/>
      <c r="CT200" s="46"/>
      <c r="CU200" s="46"/>
      <c r="CV200" s="46"/>
      <c r="CW200" s="46"/>
      <c r="CX200" s="46"/>
      <c r="CY200" s="46"/>
      <c r="CZ200" s="46"/>
      <c r="DA200" s="46"/>
      <c r="DB200" s="46"/>
      <c r="DC200" s="46"/>
      <c r="DD200" s="46"/>
      <c r="DE200" s="46"/>
      <c r="DF200" s="46"/>
      <c r="DG200" s="46"/>
      <c r="DH200" s="46"/>
      <c r="DI200" s="46"/>
      <c r="DJ200" s="46"/>
      <c r="DK200" s="46"/>
      <c r="DL200" s="46"/>
      <c r="DM200" s="46"/>
      <c r="DN200" s="46"/>
      <c r="DO200" s="46"/>
      <c r="DP200" s="46"/>
      <c r="DQ200" s="46"/>
    </row>
    <row r="201" spans="1:121" s="47" customFormat="1" ht="24.75" customHeight="1" x14ac:dyDescent="0.25">
      <c r="A201" s="342"/>
      <c r="B201" s="342"/>
      <c r="C201" s="342"/>
      <c r="D201" s="342"/>
      <c r="E201" s="303"/>
      <c r="F201" s="303"/>
      <c r="G201" s="303"/>
      <c r="H201" s="303"/>
      <c r="I201" s="55" t="s">
        <v>107</v>
      </c>
      <c r="J201" s="55" t="s">
        <v>52</v>
      </c>
      <c r="K201" s="49">
        <v>2</v>
      </c>
      <c r="L201" s="55">
        <v>4</v>
      </c>
      <c r="M201" s="55"/>
      <c r="N201" s="55"/>
      <c r="O201" s="23"/>
      <c r="P201" s="23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6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6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</row>
    <row r="202" spans="1:121" s="47" customFormat="1" ht="24.75" customHeight="1" x14ac:dyDescent="0.25">
      <c r="A202" s="342"/>
      <c r="B202" s="342"/>
      <c r="C202" s="342"/>
      <c r="D202" s="342"/>
      <c r="E202" s="303"/>
      <c r="F202" s="303"/>
      <c r="G202" s="303"/>
      <c r="H202" s="303"/>
      <c r="I202" s="55" t="s">
        <v>108</v>
      </c>
      <c r="J202" s="55" t="s">
        <v>52</v>
      </c>
      <c r="K202" s="49">
        <v>1</v>
      </c>
      <c r="L202" s="55">
        <v>2</v>
      </c>
      <c r="M202" s="55"/>
      <c r="N202" s="55"/>
      <c r="O202" s="23"/>
      <c r="P202" s="23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  <c r="BA202" s="46"/>
      <c r="BB202" s="46"/>
      <c r="BC202" s="46"/>
      <c r="BD202" s="46"/>
      <c r="BE202" s="46"/>
      <c r="BF202" s="46"/>
      <c r="BG202" s="46"/>
      <c r="BH202" s="46"/>
      <c r="BI202" s="46"/>
      <c r="BJ202" s="46"/>
      <c r="BK202" s="46"/>
      <c r="BL202" s="46"/>
      <c r="BM202" s="46"/>
      <c r="BN202" s="46"/>
      <c r="BO202" s="46"/>
      <c r="BP202" s="46"/>
      <c r="BQ202" s="46"/>
      <c r="BR202" s="46"/>
      <c r="BS202" s="46"/>
      <c r="BT202" s="46"/>
      <c r="BU202" s="46"/>
      <c r="BV202" s="46"/>
      <c r="BW202" s="46"/>
      <c r="BX202" s="46"/>
      <c r="BY202" s="46"/>
      <c r="BZ202" s="46"/>
      <c r="CA202" s="46"/>
      <c r="CB202" s="46"/>
      <c r="CC202" s="46"/>
      <c r="CD202" s="46"/>
      <c r="CE202" s="46"/>
      <c r="CF202" s="46"/>
      <c r="CG202" s="46"/>
      <c r="CH202" s="46"/>
      <c r="CI202" s="46"/>
      <c r="CJ202" s="46"/>
      <c r="CK202" s="46"/>
      <c r="CL202" s="46"/>
      <c r="CM202" s="46"/>
      <c r="CN202" s="46"/>
      <c r="CO202" s="46"/>
      <c r="CP202" s="46"/>
      <c r="CQ202" s="46"/>
      <c r="CR202" s="46"/>
      <c r="CS202" s="46"/>
      <c r="CT202" s="46"/>
      <c r="CU202" s="46"/>
      <c r="CV202" s="46"/>
      <c r="CW202" s="46"/>
      <c r="CX202" s="46"/>
      <c r="CY202" s="46"/>
      <c r="CZ202" s="46"/>
      <c r="DA202" s="46"/>
      <c r="DB202" s="46"/>
      <c r="DC202" s="46"/>
      <c r="DD202" s="46"/>
      <c r="DE202" s="46"/>
      <c r="DF202" s="46"/>
      <c r="DG202" s="46"/>
      <c r="DH202" s="46"/>
      <c r="DI202" s="46"/>
      <c r="DJ202" s="46"/>
      <c r="DK202" s="46"/>
      <c r="DL202" s="46"/>
      <c r="DM202" s="46"/>
      <c r="DN202" s="46"/>
      <c r="DO202" s="46"/>
      <c r="DP202" s="46"/>
      <c r="DQ202" s="46"/>
    </row>
    <row r="203" spans="1:121" s="47" customFormat="1" ht="24.75" customHeight="1" x14ac:dyDescent="0.25">
      <c r="A203" s="342"/>
      <c r="B203" s="342"/>
      <c r="C203" s="342"/>
      <c r="D203" s="342"/>
      <c r="E203" s="303"/>
      <c r="F203" s="303"/>
      <c r="G203" s="303"/>
      <c r="H203" s="303"/>
      <c r="I203" s="55" t="s">
        <v>80</v>
      </c>
      <c r="J203" s="55" t="s">
        <v>52</v>
      </c>
      <c r="K203" s="49">
        <v>3</v>
      </c>
      <c r="L203" s="55">
        <v>6</v>
      </c>
      <c r="M203" s="55"/>
      <c r="N203" s="55"/>
      <c r="O203" s="23"/>
      <c r="P203" s="23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  <c r="AZ203" s="46"/>
      <c r="BA203" s="46"/>
      <c r="BB203" s="46"/>
      <c r="BC203" s="46"/>
      <c r="BD203" s="46"/>
      <c r="BE203" s="46"/>
      <c r="BF203" s="46"/>
      <c r="BG203" s="46"/>
      <c r="BH203" s="46"/>
      <c r="BI203" s="46"/>
      <c r="BJ203" s="46"/>
      <c r="BK203" s="46"/>
      <c r="BL203" s="46"/>
      <c r="BM203" s="46"/>
      <c r="BN203" s="46"/>
      <c r="BO203" s="46"/>
      <c r="BP203" s="46"/>
      <c r="BQ203" s="46"/>
      <c r="BR203" s="46"/>
      <c r="BS203" s="46"/>
      <c r="BT203" s="46"/>
      <c r="BU203" s="46"/>
      <c r="BV203" s="46"/>
      <c r="BW203" s="46"/>
      <c r="BX203" s="46"/>
      <c r="BY203" s="46"/>
      <c r="BZ203" s="46"/>
      <c r="CA203" s="46"/>
      <c r="CB203" s="46"/>
      <c r="CC203" s="46"/>
      <c r="CD203" s="46"/>
      <c r="CE203" s="46"/>
      <c r="CF203" s="46"/>
      <c r="CG203" s="46"/>
      <c r="CH203" s="46"/>
      <c r="CI203" s="46"/>
      <c r="CJ203" s="46"/>
      <c r="CK203" s="46"/>
      <c r="CL203" s="46"/>
      <c r="CM203" s="46"/>
      <c r="CN203" s="46"/>
      <c r="CO203" s="46"/>
      <c r="CP203" s="46"/>
      <c r="CQ203" s="46"/>
      <c r="CR203" s="46"/>
      <c r="CS203" s="46"/>
      <c r="CT203" s="46"/>
      <c r="CU203" s="46"/>
      <c r="CV203" s="46"/>
      <c r="CW203" s="46"/>
      <c r="CX203" s="46"/>
      <c r="CY203" s="46"/>
      <c r="CZ203" s="46"/>
      <c r="DA203" s="46"/>
      <c r="DB203" s="46"/>
      <c r="DC203" s="46"/>
      <c r="DD203" s="46"/>
      <c r="DE203" s="46"/>
      <c r="DF203" s="46"/>
      <c r="DG203" s="46"/>
      <c r="DH203" s="46"/>
      <c r="DI203" s="46"/>
      <c r="DJ203" s="46"/>
      <c r="DK203" s="46"/>
      <c r="DL203" s="46"/>
      <c r="DM203" s="46"/>
      <c r="DN203" s="46"/>
      <c r="DO203" s="46"/>
      <c r="DP203" s="46"/>
      <c r="DQ203" s="46"/>
    </row>
    <row r="204" spans="1:121" s="47" customFormat="1" ht="24.75" customHeight="1" x14ac:dyDescent="0.25">
      <c r="A204" s="342"/>
      <c r="B204" s="342"/>
      <c r="C204" s="342"/>
      <c r="D204" s="342"/>
      <c r="E204" s="303"/>
      <c r="F204" s="303"/>
      <c r="G204" s="303"/>
      <c r="H204" s="303"/>
      <c r="I204" s="55" t="s">
        <v>82</v>
      </c>
      <c r="J204" s="55" t="s">
        <v>52</v>
      </c>
      <c r="K204" s="49">
        <v>6</v>
      </c>
      <c r="L204" s="55">
        <v>12</v>
      </c>
      <c r="M204" s="55"/>
      <c r="N204" s="55"/>
      <c r="O204" s="23"/>
      <c r="P204" s="23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6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6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</row>
    <row r="205" spans="1:121" s="47" customFormat="1" ht="24.75" customHeight="1" x14ac:dyDescent="0.25">
      <c r="A205" s="342"/>
      <c r="B205" s="342"/>
      <c r="C205" s="342"/>
      <c r="D205" s="342"/>
      <c r="E205" s="303"/>
      <c r="F205" s="303"/>
      <c r="G205" s="303"/>
      <c r="H205" s="303"/>
      <c r="I205" s="55" t="s">
        <v>65</v>
      </c>
      <c r="J205" s="55" t="s">
        <v>52</v>
      </c>
      <c r="K205" s="49">
        <v>3</v>
      </c>
      <c r="L205" s="55">
        <v>6</v>
      </c>
      <c r="M205" s="55"/>
      <c r="N205" s="55"/>
      <c r="O205" s="23"/>
      <c r="P205" s="23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46"/>
      <c r="BB205" s="46"/>
      <c r="BC205" s="46"/>
      <c r="BD205" s="46"/>
      <c r="BE205" s="46"/>
      <c r="BF205" s="46"/>
      <c r="BG205" s="46"/>
      <c r="BH205" s="46"/>
      <c r="BI205" s="46"/>
      <c r="BJ205" s="46"/>
      <c r="BK205" s="46"/>
      <c r="BL205" s="46"/>
      <c r="BM205" s="46"/>
      <c r="BN205" s="46"/>
      <c r="BO205" s="46"/>
      <c r="BP205" s="46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6"/>
      <c r="CS205" s="46"/>
      <c r="CT205" s="46"/>
      <c r="CU205" s="46"/>
      <c r="CV205" s="46"/>
      <c r="CW205" s="46"/>
      <c r="CX205" s="46"/>
      <c r="CY205" s="46"/>
      <c r="CZ205" s="46"/>
      <c r="DA205" s="46"/>
      <c r="DB205" s="46"/>
      <c r="DC205" s="46"/>
      <c r="DD205" s="46"/>
      <c r="DE205" s="46"/>
      <c r="DF205" s="46"/>
      <c r="DG205" s="46"/>
      <c r="DH205" s="46"/>
      <c r="DI205" s="46"/>
      <c r="DJ205" s="46"/>
      <c r="DK205" s="46"/>
      <c r="DL205" s="46"/>
      <c r="DM205" s="46"/>
      <c r="DN205" s="46"/>
      <c r="DO205" s="46"/>
      <c r="DP205" s="46"/>
      <c r="DQ205" s="46"/>
    </row>
    <row r="206" spans="1:121" s="47" customFormat="1" ht="24.75" customHeight="1" x14ac:dyDescent="0.25">
      <c r="A206" s="342"/>
      <c r="B206" s="342"/>
      <c r="C206" s="342"/>
      <c r="D206" s="342"/>
      <c r="E206" s="303"/>
      <c r="F206" s="303"/>
      <c r="G206" s="303"/>
      <c r="H206" s="303"/>
      <c r="I206" s="55" t="s">
        <v>64</v>
      </c>
      <c r="J206" s="55" t="s">
        <v>52</v>
      </c>
      <c r="K206" s="49">
        <v>3</v>
      </c>
      <c r="L206" s="55">
        <v>6</v>
      </c>
      <c r="M206" s="55"/>
      <c r="N206" s="55"/>
      <c r="O206" s="23"/>
      <c r="P206" s="23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  <c r="AZ206" s="46"/>
      <c r="BA206" s="46"/>
      <c r="BB206" s="46"/>
      <c r="BC206" s="46"/>
      <c r="BD206" s="46"/>
      <c r="BE206" s="46"/>
      <c r="BF206" s="46"/>
      <c r="BG206" s="46"/>
      <c r="BH206" s="46"/>
      <c r="BI206" s="46"/>
      <c r="BJ206" s="46"/>
      <c r="BK206" s="46"/>
      <c r="BL206" s="46"/>
      <c r="BM206" s="46"/>
      <c r="BN206" s="46"/>
      <c r="BO206" s="46"/>
      <c r="BP206" s="46"/>
      <c r="BQ206" s="46"/>
      <c r="BR206" s="46"/>
      <c r="BS206" s="46"/>
      <c r="BT206" s="46"/>
      <c r="BU206" s="46"/>
      <c r="BV206" s="46"/>
      <c r="BW206" s="46"/>
      <c r="BX206" s="46"/>
      <c r="BY206" s="46"/>
      <c r="BZ206" s="46"/>
      <c r="CA206" s="46"/>
      <c r="CB206" s="46"/>
      <c r="CC206" s="46"/>
      <c r="CD206" s="46"/>
      <c r="CE206" s="46"/>
      <c r="CF206" s="46"/>
      <c r="CG206" s="46"/>
      <c r="CH206" s="46"/>
      <c r="CI206" s="46"/>
      <c r="CJ206" s="46"/>
      <c r="CK206" s="46"/>
      <c r="CL206" s="46"/>
      <c r="CM206" s="46"/>
      <c r="CN206" s="46"/>
      <c r="CO206" s="46"/>
      <c r="CP206" s="46"/>
      <c r="CQ206" s="46"/>
      <c r="CR206" s="46"/>
      <c r="CS206" s="46"/>
      <c r="CT206" s="46"/>
      <c r="CU206" s="46"/>
      <c r="CV206" s="46"/>
      <c r="CW206" s="46"/>
      <c r="CX206" s="46"/>
      <c r="CY206" s="46"/>
      <c r="CZ206" s="46"/>
      <c r="DA206" s="46"/>
      <c r="DB206" s="46"/>
      <c r="DC206" s="46"/>
      <c r="DD206" s="46"/>
      <c r="DE206" s="46"/>
      <c r="DF206" s="46"/>
      <c r="DG206" s="46"/>
      <c r="DH206" s="46"/>
      <c r="DI206" s="46"/>
      <c r="DJ206" s="46"/>
      <c r="DK206" s="46"/>
      <c r="DL206" s="46"/>
      <c r="DM206" s="46"/>
      <c r="DN206" s="46"/>
      <c r="DO206" s="46"/>
      <c r="DP206" s="46"/>
      <c r="DQ206" s="46"/>
    </row>
    <row r="207" spans="1:121" s="47" customFormat="1" ht="24.75" customHeight="1" x14ac:dyDescent="0.25">
      <c r="A207" s="342"/>
      <c r="B207" s="342"/>
      <c r="C207" s="342"/>
      <c r="D207" s="342"/>
      <c r="E207" s="303"/>
      <c r="F207" s="303"/>
      <c r="G207" s="303"/>
      <c r="H207" s="303"/>
      <c r="I207" s="55" t="s">
        <v>84</v>
      </c>
      <c r="J207" s="55" t="s">
        <v>52</v>
      </c>
      <c r="K207" s="49">
        <v>3</v>
      </c>
      <c r="L207" s="55">
        <v>6</v>
      </c>
      <c r="M207" s="55"/>
      <c r="N207" s="55"/>
      <c r="O207" s="23"/>
      <c r="P207" s="23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6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6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</row>
    <row r="208" spans="1:121" s="47" customFormat="1" ht="24.75" customHeight="1" x14ac:dyDescent="0.25">
      <c r="A208" s="342"/>
      <c r="B208" s="342"/>
      <c r="C208" s="342"/>
      <c r="D208" s="342"/>
      <c r="E208" s="303"/>
      <c r="F208" s="303"/>
      <c r="G208" s="303"/>
      <c r="H208" s="303"/>
      <c r="I208" s="55" t="s">
        <v>85</v>
      </c>
      <c r="J208" s="55" t="s">
        <v>52</v>
      </c>
      <c r="K208" s="49">
        <v>3</v>
      </c>
      <c r="L208" s="55">
        <v>6</v>
      </c>
      <c r="M208" s="55"/>
      <c r="N208" s="55"/>
      <c r="O208" s="23"/>
      <c r="P208" s="23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46"/>
      <c r="AZ208" s="46"/>
      <c r="BA208" s="46"/>
      <c r="BB208" s="46"/>
      <c r="BC208" s="46"/>
      <c r="BD208" s="46"/>
      <c r="BE208" s="46"/>
      <c r="BF208" s="46"/>
      <c r="BG208" s="46"/>
      <c r="BH208" s="46"/>
      <c r="BI208" s="46"/>
      <c r="BJ208" s="46"/>
      <c r="BK208" s="46"/>
      <c r="BL208" s="46"/>
      <c r="BM208" s="46"/>
      <c r="BN208" s="46"/>
      <c r="BO208" s="46"/>
      <c r="BP208" s="46"/>
      <c r="BQ208" s="46"/>
      <c r="BR208" s="46"/>
      <c r="BS208" s="46"/>
      <c r="BT208" s="46"/>
      <c r="BU208" s="46"/>
      <c r="BV208" s="46"/>
      <c r="BW208" s="46"/>
      <c r="BX208" s="46"/>
      <c r="BY208" s="46"/>
      <c r="BZ208" s="46"/>
      <c r="CA208" s="46"/>
      <c r="CB208" s="46"/>
      <c r="CC208" s="46"/>
      <c r="CD208" s="46"/>
      <c r="CE208" s="46"/>
      <c r="CF208" s="46"/>
      <c r="CG208" s="46"/>
      <c r="CH208" s="46"/>
      <c r="CI208" s="46"/>
      <c r="CJ208" s="46"/>
      <c r="CK208" s="46"/>
      <c r="CL208" s="46"/>
      <c r="CM208" s="46"/>
      <c r="CN208" s="46"/>
      <c r="CO208" s="46"/>
      <c r="CP208" s="46"/>
      <c r="CQ208" s="46"/>
      <c r="CR208" s="46"/>
      <c r="CS208" s="46"/>
      <c r="CT208" s="46"/>
      <c r="CU208" s="46"/>
      <c r="CV208" s="46"/>
      <c r="CW208" s="46"/>
      <c r="CX208" s="46"/>
      <c r="CY208" s="46"/>
      <c r="CZ208" s="46"/>
      <c r="DA208" s="46"/>
      <c r="DB208" s="46"/>
      <c r="DC208" s="46"/>
      <c r="DD208" s="46"/>
      <c r="DE208" s="46"/>
      <c r="DF208" s="46"/>
      <c r="DG208" s="46"/>
      <c r="DH208" s="46"/>
      <c r="DI208" s="46"/>
      <c r="DJ208" s="46"/>
      <c r="DK208" s="46"/>
      <c r="DL208" s="46"/>
      <c r="DM208" s="46"/>
      <c r="DN208" s="46"/>
      <c r="DO208" s="46"/>
      <c r="DP208" s="46"/>
      <c r="DQ208" s="46"/>
    </row>
    <row r="209" spans="1:121" s="47" customFormat="1" ht="24.75" customHeight="1" x14ac:dyDescent="0.25">
      <c r="A209" s="342"/>
      <c r="B209" s="342"/>
      <c r="C209" s="342"/>
      <c r="D209" s="342"/>
      <c r="E209" s="303"/>
      <c r="F209" s="303"/>
      <c r="G209" s="303"/>
      <c r="H209" s="303"/>
      <c r="I209" s="55" t="s">
        <v>81</v>
      </c>
      <c r="J209" s="55" t="s">
        <v>52</v>
      </c>
      <c r="K209" s="49">
        <v>3</v>
      </c>
      <c r="L209" s="55">
        <v>6</v>
      </c>
      <c r="M209" s="55"/>
      <c r="N209" s="55"/>
      <c r="O209" s="23"/>
      <c r="P209" s="23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46"/>
      <c r="AZ209" s="46"/>
      <c r="BA209" s="46"/>
      <c r="BB209" s="46"/>
      <c r="BC209" s="46"/>
      <c r="BD209" s="46"/>
      <c r="BE209" s="46"/>
      <c r="BF209" s="46"/>
      <c r="BG209" s="46"/>
      <c r="BH209" s="46"/>
      <c r="BI209" s="46"/>
      <c r="BJ209" s="46"/>
      <c r="BK209" s="46"/>
      <c r="BL209" s="46"/>
      <c r="BM209" s="46"/>
      <c r="BN209" s="46"/>
      <c r="BO209" s="46"/>
      <c r="BP209" s="46"/>
      <c r="BQ209" s="46"/>
      <c r="BR209" s="46"/>
      <c r="BS209" s="46"/>
      <c r="BT209" s="46"/>
      <c r="BU209" s="46"/>
      <c r="BV209" s="46"/>
      <c r="BW209" s="46"/>
      <c r="BX209" s="46"/>
      <c r="BY209" s="46"/>
      <c r="BZ209" s="46"/>
      <c r="CA209" s="46"/>
      <c r="CB209" s="46"/>
      <c r="CC209" s="46"/>
      <c r="CD209" s="46"/>
      <c r="CE209" s="46"/>
      <c r="CF209" s="46"/>
      <c r="CG209" s="46"/>
      <c r="CH209" s="46"/>
      <c r="CI209" s="46"/>
      <c r="CJ209" s="46"/>
      <c r="CK209" s="46"/>
      <c r="CL209" s="46"/>
      <c r="CM209" s="46"/>
      <c r="CN209" s="46"/>
      <c r="CO209" s="46"/>
      <c r="CP209" s="46"/>
      <c r="CQ209" s="46"/>
      <c r="CR209" s="46"/>
      <c r="CS209" s="46"/>
      <c r="CT209" s="46"/>
      <c r="CU209" s="46"/>
      <c r="CV209" s="46"/>
      <c r="CW209" s="46"/>
      <c r="CX209" s="46"/>
      <c r="CY209" s="46"/>
      <c r="CZ209" s="46"/>
      <c r="DA209" s="46"/>
      <c r="DB209" s="46"/>
      <c r="DC209" s="46"/>
      <c r="DD209" s="46"/>
      <c r="DE209" s="46"/>
      <c r="DF209" s="46"/>
      <c r="DG209" s="46"/>
      <c r="DH209" s="46"/>
      <c r="DI209" s="46"/>
      <c r="DJ209" s="46"/>
      <c r="DK209" s="46"/>
      <c r="DL209" s="46"/>
      <c r="DM209" s="46"/>
      <c r="DN209" s="46"/>
      <c r="DO209" s="46"/>
      <c r="DP209" s="46"/>
      <c r="DQ209" s="46"/>
    </row>
    <row r="210" spans="1:121" s="47" customFormat="1" ht="24.75" customHeight="1" x14ac:dyDescent="0.25">
      <c r="A210" s="342"/>
      <c r="B210" s="342"/>
      <c r="C210" s="342"/>
      <c r="D210" s="342"/>
      <c r="E210" s="303"/>
      <c r="F210" s="303"/>
      <c r="G210" s="303"/>
      <c r="H210" s="303"/>
      <c r="I210" s="55" t="s">
        <v>87</v>
      </c>
      <c r="J210" s="55" t="s">
        <v>52</v>
      </c>
      <c r="K210" s="55">
        <v>1</v>
      </c>
      <c r="L210" s="55">
        <v>2</v>
      </c>
      <c r="M210" s="55"/>
      <c r="N210" s="55"/>
      <c r="O210" s="23"/>
      <c r="P210" s="23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6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6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</row>
    <row r="211" spans="1:121" s="47" customFormat="1" ht="24.75" customHeight="1" x14ac:dyDescent="0.25">
      <c r="A211" s="342"/>
      <c r="B211" s="342"/>
      <c r="C211" s="342"/>
      <c r="D211" s="342"/>
      <c r="E211" s="303"/>
      <c r="F211" s="303"/>
      <c r="G211" s="303"/>
      <c r="H211" s="303"/>
      <c r="I211" s="55" t="s">
        <v>86</v>
      </c>
      <c r="J211" s="55" t="s">
        <v>52</v>
      </c>
      <c r="K211" s="55">
        <v>2</v>
      </c>
      <c r="L211" s="55">
        <v>4</v>
      </c>
      <c r="M211" s="55"/>
      <c r="N211" s="55"/>
      <c r="O211" s="23"/>
      <c r="P211" s="23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  <c r="AZ211" s="46"/>
      <c r="BA211" s="46"/>
      <c r="BB211" s="46"/>
      <c r="BC211" s="46"/>
      <c r="BD211" s="46"/>
      <c r="BE211" s="46"/>
      <c r="BF211" s="46"/>
      <c r="BG211" s="46"/>
      <c r="BH211" s="46"/>
      <c r="BI211" s="46"/>
      <c r="BJ211" s="46"/>
      <c r="BK211" s="46"/>
      <c r="BL211" s="46"/>
      <c r="BM211" s="46"/>
      <c r="BN211" s="46"/>
      <c r="BO211" s="46"/>
      <c r="BP211" s="46"/>
      <c r="BQ211" s="46"/>
      <c r="BR211" s="46"/>
      <c r="BS211" s="46"/>
      <c r="BT211" s="46"/>
      <c r="BU211" s="46"/>
      <c r="BV211" s="46"/>
      <c r="BW211" s="46"/>
      <c r="BX211" s="46"/>
      <c r="BY211" s="46"/>
      <c r="BZ211" s="46"/>
      <c r="CA211" s="46"/>
      <c r="CB211" s="46"/>
      <c r="CC211" s="46"/>
      <c r="CD211" s="46"/>
      <c r="CE211" s="46"/>
      <c r="CF211" s="46"/>
      <c r="CG211" s="46"/>
      <c r="CH211" s="46"/>
      <c r="CI211" s="46"/>
      <c r="CJ211" s="46"/>
      <c r="CK211" s="46"/>
      <c r="CL211" s="46"/>
      <c r="CM211" s="46"/>
      <c r="CN211" s="46"/>
      <c r="CO211" s="46"/>
      <c r="CP211" s="46"/>
      <c r="CQ211" s="46"/>
      <c r="CR211" s="46"/>
      <c r="CS211" s="46"/>
      <c r="CT211" s="46"/>
      <c r="CU211" s="46"/>
      <c r="CV211" s="46"/>
      <c r="CW211" s="46"/>
      <c r="CX211" s="46"/>
      <c r="CY211" s="46"/>
      <c r="CZ211" s="46"/>
      <c r="DA211" s="46"/>
      <c r="DB211" s="46"/>
      <c r="DC211" s="46"/>
      <c r="DD211" s="46"/>
      <c r="DE211" s="46"/>
      <c r="DF211" s="46"/>
      <c r="DG211" s="46"/>
      <c r="DH211" s="46"/>
      <c r="DI211" s="46"/>
      <c r="DJ211" s="46"/>
      <c r="DK211" s="46"/>
      <c r="DL211" s="46"/>
      <c r="DM211" s="46"/>
      <c r="DN211" s="46"/>
      <c r="DO211" s="46"/>
      <c r="DP211" s="46"/>
      <c r="DQ211" s="46"/>
    </row>
    <row r="212" spans="1:121" s="47" customFormat="1" ht="24.75" customHeight="1" x14ac:dyDescent="0.25">
      <c r="A212" s="342"/>
      <c r="B212" s="342"/>
      <c r="C212" s="342"/>
      <c r="D212" s="342"/>
      <c r="E212" s="303"/>
      <c r="F212" s="303"/>
      <c r="G212" s="303"/>
      <c r="H212" s="303"/>
      <c r="I212" s="55" t="s">
        <v>88</v>
      </c>
      <c r="J212" s="55" t="s">
        <v>52</v>
      </c>
      <c r="K212" s="49">
        <v>1</v>
      </c>
      <c r="L212" s="55">
        <v>2</v>
      </c>
      <c r="M212" s="55"/>
      <c r="N212" s="55"/>
      <c r="O212" s="23"/>
      <c r="P212" s="23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46"/>
      <c r="AZ212" s="46"/>
      <c r="BA212" s="46"/>
      <c r="BB212" s="46"/>
      <c r="BC212" s="46"/>
      <c r="BD212" s="46"/>
      <c r="BE212" s="46"/>
      <c r="BF212" s="46"/>
      <c r="BG212" s="46"/>
      <c r="BH212" s="46"/>
      <c r="BI212" s="46"/>
      <c r="BJ212" s="46"/>
      <c r="BK212" s="46"/>
      <c r="BL212" s="46"/>
      <c r="BM212" s="46"/>
      <c r="BN212" s="46"/>
      <c r="BO212" s="46"/>
      <c r="BP212" s="46"/>
      <c r="BQ212" s="46"/>
      <c r="BR212" s="46"/>
      <c r="BS212" s="46"/>
      <c r="BT212" s="46"/>
      <c r="BU212" s="46"/>
      <c r="BV212" s="46"/>
      <c r="BW212" s="46"/>
      <c r="BX212" s="46"/>
      <c r="BY212" s="46"/>
      <c r="BZ212" s="46"/>
      <c r="CA212" s="46"/>
      <c r="CB212" s="46"/>
      <c r="CC212" s="46"/>
      <c r="CD212" s="46"/>
      <c r="CE212" s="46"/>
      <c r="CF212" s="46"/>
      <c r="CG212" s="46"/>
      <c r="CH212" s="46"/>
      <c r="CI212" s="46"/>
      <c r="CJ212" s="46"/>
      <c r="CK212" s="46"/>
      <c r="CL212" s="46"/>
      <c r="CM212" s="46"/>
      <c r="CN212" s="46"/>
      <c r="CO212" s="46"/>
      <c r="CP212" s="46"/>
      <c r="CQ212" s="46"/>
      <c r="CR212" s="46"/>
      <c r="CS212" s="46"/>
      <c r="CT212" s="46"/>
      <c r="CU212" s="46"/>
      <c r="CV212" s="46"/>
      <c r="CW212" s="46"/>
      <c r="CX212" s="46"/>
      <c r="CY212" s="46"/>
      <c r="CZ212" s="46"/>
      <c r="DA212" s="46"/>
      <c r="DB212" s="46"/>
      <c r="DC212" s="46"/>
      <c r="DD212" s="46"/>
      <c r="DE212" s="46"/>
      <c r="DF212" s="46"/>
      <c r="DG212" s="46"/>
      <c r="DH212" s="46"/>
      <c r="DI212" s="46"/>
      <c r="DJ212" s="46"/>
      <c r="DK212" s="46"/>
      <c r="DL212" s="46"/>
      <c r="DM212" s="46"/>
      <c r="DN212" s="46"/>
      <c r="DO212" s="46"/>
      <c r="DP212" s="46"/>
      <c r="DQ212" s="46"/>
    </row>
    <row r="213" spans="1:121" s="47" customFormat="1" ht="24.75" customHeight="1" x14ac:dyDescent="0.25">
      <c r="A213" s="342"/>
      <c r="B213" s="342"/>
      <c r="C213" s="342"/>
      <c r="D213" s="342"/>
      <c r="E213" s="303"/>
      <c r="F213" s="303"/>
      <c r="G213" s="303"/>
      <c r="H213" s="303"/>
      <c r="I213" s="55" t="s">
        <v>83</v>
      </c>
      <c r="J213" s="55" t="s">
        <v>52</v>
      </c>
      <c r="K213" s="55">
        <v>1</v>
      </c>
      <c r="L213" s="55">
        <v>2</v>
      </c>
      <c r="M213" s="55"/>
      <c r="N213" s="55"/>
      <c r="O213" s="23"/>
      <c r="P213" s="23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6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6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</row>
    <row r="214" spans="1:121" s="47" customFormat="1" ht="24.75" customHeight="1" x14ac:dyDescent="0.25">
      <c r="A214" s="342"/>
      <c r="B214" s="342"/>
      <c r="C214" s="342"/>
      <c r="D214" s="342"/>
      <c r="E214" s="303" t="s">
        <v>180</v>
      </c>
      <c r="F214" s="303" t="s">
        <v>164</v>
      </c>
      <c r="G214" s="303" t="s">
        <v>52</v>
      </c>
      <c r="H214" s="303">
        <v>2</v>
      </c>
      <c r="I214" s="55" t="s">
        <v>79</v>
      </c>
      <c r="J214" s="55" t="s">
        <v>52</v>
      </c>
      <c r="K214" s="49">
        <v>1</v>
      </c>
      <c r="L214" s="55">
        <v>2</v>
      </c>
      <c r="M214" s="55"/>
      <c r="N214" s="55"/>
      <c r="O214" s="23"/>
      <c r="P214" s="23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46"/>
      <c r="AZ214" s="46"/>
      <c r="BA214" s="46"/>
      <c r="BB214" s="46"/>
      <c r="BC214" s="46"/>
      <c r="BD214" s="46"/>
      <c r="BE214" s="46"/>
      <c r="BF214" s="46"/>
      <c r="BG214" s="46"/>
      <c r="BH214" s="46"/>
      <c r="BI214" s="46"/>
      <c r="BJ214" s="46"/>
      <c r="BK214" s="46"/>
      <c r="BL214" s="46"/>
      <c r="BM214" s="46"/>
      <c r="BN214" s="46"/>
      <c r="BO214" s="46"/>
      <c r="BP214" s="46"/>
      <c r="BQ214" s="46"/>
      <c r="BR214" s="46"/>
      <c r="BS214" s="46"/>
      <c r="BT214" s="46"/>
      <c r="BU214" s="46"/>
      <c r="BV214" s="46"/>
      <c r="BW214" s="46"/>
      <c r="BX214" s="46"/>
      <c r="BY214" s="46"/>
      <c r="BZ214" s="46"/>
      <c r="CA214" s="46"/>
      <c r="CB214" s="46"/>
      <c r="CC214" s="46"/>
      <c r="CD214" s="46"/>
      <c r="CE214" s="46"/>
      <c r="CF214" s="46"/>
      <c r="CG214" s="46"/>
      <c r="CH214" s="46"/>
      <c r="CI214" s="46"/>
      <c r="CJ214" s="46"/>
      <c r="CK214" s="46"/>
      <c r="CL214" s="46"/>
      <c r="CM214" s="46"/>
      <c r="CN214" s="46"/>
      <c r="CO214" s="46"/>
      <c r="CP214" s="46"/>
      <c r="CQ214" s="46"/>
      <c r="CR214" s="46"/>
      <c r="CS214" s="46"/>
      <c r="CT214" s="46"/>
      <c r="CU214" s="46"/>
      <c r="CV214" s="46"/>
      <c r="CW214" s="46"/>
      <c r="CX214" s="46"/>
      <c r="CY214" s="46"/>
      <c r="CZ214" s="46"/>
      <c r="DA214" s="46"/>
      <c r="DB214" s="46"/>
      <c r="DC214" s="46"/>
      <c r="DD214" s="46"/>
      <c r="DE214" s="46"/>
      <c r="DF214" s="46"/>
      <c r="DG214" s="46"/>
      <c r="DH214" s="46"/>
      <c r="DI214" s="46"/>
      <c r="DJ214" s="46"/>
      <c r="DK214" s="46"/>
      <c r="DL214" s="46"/>
      <c r="DM214" s="46"/>
      <c r="DN214" s="46"/>
      <c r="DO214" s="46"/>
      <c r="DP214" s="46"/>
      <c r="DQ214" s="46"/>
    </row>
    <row r="215" spans="1:121" s="47" customFormat="1" ht="24.75" customHeight="1" x14ac:dyDescent="0.25">
      <c r="A215" s="342"/>
      <c r="B215" s="342"/>
      <c r="C215" s="342"/>
      <c r="D215" s="342"/>
      <c r="E215" s="303"/>
      <c r="F215" s="303"/>
      <c r="G215" s="303"/>
      <c r="H215" s="303"/>
      <c r="I215" s="74" t="s">
        <v>75</v>
      </c>
      <c r="J215" s="74" t="s">
        <v>52</v>
      </c>
      <c r="K215" s="49">
        <v>3</v>
      </c>
      <c r="L215" s="74">
        <v>6</v>
      </c>
      <c r="M215" s="55"/>
      <c r="N215" s="55"/>
      <c r="O215" s="23"/>
      <c r="P215" s="23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  <c r="AZ215" s="46"/>
      <c r="BA215" s="46"/>
      <c r="BB215" s="46"/>
      <c r="BC215" s="46"/>
      <c r="BD215" s="46"/>
      <c r="BE215" s="46"/>
      <c r="BF215" s="46"/>
      <c r="BG215" s="46"/>
      <c r="BH215" s="46"/>
      <c r="BI215" s="46"/>
      <c r="BJ215" s="46"/>
      <c r="BK215" s="46"/>
      <c r="BL215" s="46"/>
      <c r="BM215" s="46"/>
      <c r="BN215" s="46"/>
      <c r="BO215" s="46"/>
      <c r="BP215" s="46"/>
      <c r="BQ215" s="46"/>
      <c r="BR215" s="46"/>
      <c r="BS215" s="46"/>
      <c r="BT215" s="46"/>
      <c r="BU215" s="46"/>
      <c r="BV215" s="46"/>
      <c r="BW215" s="46"/>
      <c r="BX215" s="46"/>
      <c r="BY215" s="46"/>
      <c r="BZ215" s="46"/>
      <c r="CA215" s="46"/>
      <c r="CB215" s="46"/>
      <c r="CC215" s="46"/>
      <c r="CD215" s="46"/>
      <c r="CE215" s="46"/>
      <c r="CF215" s="46"/>
      <c r="CG215" s="46"/>
      <c r="CH215" s="46"/>
      <c r="CI215" s="46"/>
      <c r="CJ215" s="46"/>
      <c r="CK215" s="46"/>
      <c r="CL215" s="46"/>
      <c r="CM215" s="46"/>
      <c r="CN215" s="46"/>
      <c r="CO215" s="46"/>
      <c r="CP215" s="46"/>
      <c r="CQ215" s="46"/>
      <c r="CR215" s="46"/>
      <c r="CS215" s="46"/>
      <c r="CT215" s="46"/>
      <c r="CU215" s="46"/>
      <c r="CV215" s="46"/>
      <c r="CW215" s="46"/>
      <c r="CX215" s="46"/>
      <c r="CY215" s="46"/>
      <c r="CZ215" s="46"/>
      <c r="DA215" s="46"/>
      <c r="DB215" s="46"/>
      <c r="DC215" s="46"/>
      <c r="DD215" s="46"/>
      <c r="DE215" s="46"/>
      <c r="DF215" s="46"/>
      <c r="DG215" s="46"/>
      <c r="DH215" s="46"/>
      <c r="DI215" s="46"/>
      <c r="DJ215" s="46"/>
      <c r="DK215" s="46"/>
      <c r="DL215" s="46"/>
      <c r="DM215" s="46"/>
      <c r="DN215" s="46"/>
      <c r="DO215" s="46"/>
      <c r="DP215" s="46"/>
      <c r="DQ215" s="46"/>
    </row>
    <row r="216" spans="1:121" s="47" customFormat="1" ht="24.75" customHeight="1" x14ac:dyDescent="0.25">
      <c r="A216" s="342"/>
      <c r="B216" s="342"/>
      <c r="C216" s="342"/>
      <c r="D216" s="342"/>
      <c r="E216" s="303"/>
      <c r="F216" s="303"/>
      <c r="G216" s="303"/>
      <c r="H216" s="303"/>
      <c r="I216" s="55" t="s">
        <v>80</v>
      </c>
      <c r="J216" s="55" t="s">
        <v>52</v>
      </c>
      <c r="K216" s="49">
        <v>6</v>
      </c>
      <c r="L216" s="55">
        <v>12</v>
      </c>
      <c r="M216" s="55"/>
      <c r="N216" s="55"/>
      <c r="O216" s="23"/>
      <c r="P216" s="23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6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6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</row>
    <row r="217" spans="1:121" s="47" customFormat="1" ht="24.75" customHeight="1" x14ac:dyDescent="0.25">
      <c r="A217" s="342"/>
      <c r="B217" s="342"/>
      <c r="C217" s="342"/>
      <c r="D217" s="342"/>
      <c r="E217" s="303"/>
      <c r="F217" s="303"/>
      <c r="G217" s="303"/>
      <c r="H217" s="303"/>
      <c r="I217" s="55" t="s">
        <v>82</v>
      </c>
      <c r="J217" s="55" t="s">
        <v>52</v>
      </c>
      <c r="K217" s="49">
        <v>6</v>
      </c>
      <c r="L217" s="55">
        <v>12</v>
      </c>
      <c r="M217" s="55"/>
      <c r="N217" s="55"/>
      <c r="O217" s="23"/>
      <c r="P217" s="23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  <c r="AZ217" s="46"/>
      <c r="BA217" s="46"/>
      <c r="BB217" s="46"/>
      <c r="BC217" s="46"/>
      <c r="BD217" s="46"/>
      <c r="BE217" s="46"/>
      <c r="BF217" s="46"/>
      <c r="BG217" s="46"/>
      <c r="BH217" s="46"/>
      <c r="BI217" s="46"/>
      <c r="BJ217" s="46"/>
      <c r="BK217" s="46"/>
      <c r="BL217" s="46"/>
      <c r="BM217" s="46"/>
      <c r="BN217" s="46"/>
      <c r="BO217" s="46"/>
      <c r="BP217" s="46"/>
      <c r="BQ217" s="46"/>
      <c r="BR217" s="46"/>
      <c r="BS217" s="46"/>
      <c r="BT217" s="46"/>
      <c r="BU217" s="46"/>
      <c r="BV217" s="46"/>
      <c r="BW217" s="46"/>
      <c r="BX217" s="46"/>
      <c r="BY217" s="46"/>
      <c r="BZ217" s="46"/>
      <c r="CA217" s="46"/>
      <c r="CB217" s="46"/>
      <c r="CC217" s="46"/>
      <c r="CD217" s="46"/>
      <c r="CE217" s="46"/>
      <c r="CF217" s="46"/>
      <c r="CG217" s="46"/>
      <c r="CH217" s="46"/>
      <c r="CI217" s="46"/>
      <c r="CJ217" s="46"/>
      <c r="CK217" s="46"/>
      <c r="CL217" s="46"/>
      <c r="CM217" s="46"/>
      <c r="CN217" s="46"/>
      <c r="CO217" s="46"/>
      <c r="CP217" s="46"/>
      <c r="CQ217" s="46"/>
      <c r="CR217" s="46"/>
      <c r="CS217" s="46"/>
      <c r="CT217" s="46"/>
      <c r="CU217" s="46"/>
      <c r="CV217" s="46"/>
      <c r="CW217" s="46"/>
      <c r="CX217" s="46"/>
      <c r="CY217" s="46"/>
      <c r="CZ217" s="46"/>
      <c r="DA217" s="46"/>
      <c r="DB217" s="46"/>
      <c r="DC217" s="46"/>
      <c r="DD217" s="46"/>
      <c r="DE217" s="46"/>
      <c r="DF217" s="46"/>
      <c r="DG217" s="46"/>
      <c r="DH217" s="46"/>
      <c r="DI217" s="46"/>
      <c r="DJ217" s="46"/>
      <c r="DK217" s="46"/>
      <c r="DL217" s="46"/>
      <c r="DM217" s="46"/>
      <c r="DN217" s="46"/>
      <c r="DO217" s="46"/>
      <c r="DP217" s="46"/>
      <c r="DQ217" s="46"/>
    </row>
    <row r="218" spans="1:121" s="47" customFormat="1" ht="24.75" customHeight="1" x14ac:dyDescent="0.25">
      <c r="A218" s="342"/>
      <c r="B218" s="342"/>
      <c r="C218" s="342"/>
      <c r="D218" s="342"/>
      <c r="E218" s="303"/>
      <c r="F218" s="303"/>
      <c r="G218" s="303"/>
      <c r="H218" s="303"/>
      <c r="I218" s="55" t="s">
        <v>81</v>
      </c>
      <c r="J218" s="55" t="s">
        <v>52</v>
      </c>
      <c r="K218" s="49">
        <v>6</v>
      </c>
      <c r="L218" s="55">
        <v>12</v>
      </c>
      <c r="M218" s="55"/>
      <c r="N218" s="55"/>
      <c r="O218" s="23"/>
      <c r="P218" s="23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46"/>
      <c r="AZ218" s="46"/>
      <c r="BA218" s="46"/>
      <c r="BB218" s="46"/>
      <c r="BC218" s="46"/>
      <c r="BD218" s="46"/>
      <c r="BE218" s="46"/>
      <c r="BF218" s="46"/>
      <c r="BG218" s="46"/>
      <c r="BH218" s="46"/>
      <c r="BI218" s="46"/>
      <c r="BJ218" s="46"/>
      <c r="BK218" s="46"/>
      <c r="BL218" s="46"/>
      <c r="BM218" s="46"/>
      <c r="BN218" s="46"/>
      <c r="BO218" s="46"/>
      <c r="BP218" s="46"/>
      <c r="BQ218" s="46"/>
      <c r="BR218" s="46"/>
      <c r="BS218" s="46"/>
      <c r="BT218" s="46"/>
      <c r="BU218" s="46"/>
      <c r="BV218" s="46"/>
      <c r="BW218" s="46"/>
      <c r="BX218" s="46"/>
      <c r="BY218" s="46"/>
      <c r="BZ218" s="46"/>
      <c r="CA218" s="46"/>
      <c r="CB218" s="46"/>
      <c r="CC218" s="46"/>
      <c r="CD218" s="46"/>
      <c r="CE218" s="46"/>
      <c r="CF218" s="46"/>
      <c r="CG218" s="46"/>
      <c r="CH218" s="46"/>
      <c r="CI218" s="46"/>
      <c r="CJ218" s="46"/>
      <c r="CK218" s="46"/>
      <c r="CL218" s="46"/>
      <c r="CM218" s="46"/>
      <c r="CN218" s="46"/>
      <c r="CO218" s="46"/>
      <c r="CP218" s="46"/>
      <c r="CQ218" s="46"/>
      <c r="CR218" s="46"/>
      <c r="CS218" s="46"/>
      <c r="CT218" s="46"/>
      <c r="CU218" s="46"/>
      <c r="CV218" s="46"/>
      <c r="CW218" s="46"/>
      <c r="CX218" s="46"/>
      <c r="CY218" s="46"/>
      <c r="CZ218" s="46"/>
      <c r="DA218" s="46"/>
      <c r="DB218" s="46"/>
      <c r="DC218" s="46"/>
      <c r="DD218" s="46"/>
      <c r="DE218" s="46"/>
      <c r="DF218" s="46"/>
      <c r="DG218" s="46"/>
      <c r="DH218" s="46"/>
      <c r="DI218" s="46"/>
      <c r="DJ218" s="46"/>
      <c r="DK218" s="46"/>
      <c r="DL218" s="46"/>
      <c r="DM218" s="46"/>
      <c r="DN218" s="46"/>
      <c r="DO218" s="46"/>
      <c r="DP218" s="46"/>
      <c r="DQ218" s="46"/>
    </row>
    <row r="219" spans="1:121" s="47" customFormat="1" ht="24.75" customHeight="1" x14ac:dyDescent="0.25">
      <c r="A219" s="342"/>
      <c r="B219" s="342"/>
      <c r="C219" s="342"/>
      <c r="D219" s="342"/>
      <c r="E219" s="303"/>
      <c r="F219" s="303"/>
      <c r="G219" s="303"/>
      <c r="H219" s="303"/>
      <c r="I219" s="55" t="s">
        <v>83</v>
      </c>
      <c r="J219" s="55" t="s">
        <v>52</v>
      </c>
      <c r="K219" s="55">
        <v>1</v>
      </c>
      <c r="L219" s="55">
        <v>2</v>
      </c>
      <c r="M219" s="55"/>
      <c r="N219" s="55"/>
      <c r="O219" s="23"/>
      <c r="P219" s="23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6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6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</row>
    <row r="220" spans="1:121" s="47" customFormat="1" ht="24.75" customHeight="1" x14ac:dyDescent="0.25">
      <c r="A220" s="342"/>
      <c r="B220" s="342"/>
      <c r="C220" s="342"/>
      <c r="D220" s="342"/>
      <c r="E220" s="303" t="s">
        <v>181</v>
      </c>
      <c r="F220" s="303" t="s">
        <v>163</v>
      </c>
      <c r="G220" s="303" t="s">
        <v>52</v>
      </c>
      <c r="H220" s="303">
        <v>2</v>
      </c>
      <c r="I220" s="55" t="s">
        <v>89</v>
      </c>
      <c r="J220" s="55" t="s">
        <v>52</v>
      </c>
      <c r="K220" s="49">
        <v>1</v>
      </c>
      <c r="L220" s="55">
        <v>2</v>
      </c>
      <c r="M220" s="55"/>
      <c r="N220" s="55"/>
      <c r="O220" s="23"/>
      <c r="P220" s="23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  <c r="AZ220" s="46"/>
      <c r="BA220" s="46"/>
      <c r="BB220" s="46"/>
      <c r="BC220" s="46"/>
      <c r="BD220" s="46"/>
      <c r="BE220" s="46"/>
      <c r="BF220" s="46"/>
      <c r="BG220" s="46"/>
      <c r="BH220" s="46"/>
      <c r="BI220" s="46"/>
      <c r="BJ220" s="46"/>
      <c r="BK220" s="46"/>
      <c r="BL220" s="46"/>
      <c r="BM220" s="46"/>
      <c r="BN220" s="46"/>
      <c r="BO220" s="46"/>
      <c r="BP220" s="46"/>
      <c r="BQ220" s="46"/>
      <c r="BR220" s="46"/>
      <c r="BS220" s="46"/>
      <c r="BT220" s="46"/>
      <c r="BU220" s="46"/>
      <c r="BV220" s="46"/>
      <c r="BW220" s="46"/>
      <c r="BX220" s="46"/>
      <c r="BY220" s="46"/>
      <c r="BZ220" s="46"/>
      <c r="CA220" s="46"/>
      <c r="CB220" s="46"/>
      <c r="CC220" s="46"/>
      <c r="CD220" s="46"/>
      <c r="CE220" s="46"/>
      <c r="CF220" s="46"/>
      <c r="CG220" s="46"/>
      <c r="CH220" s="46"/>
      <c r="CI220" s="46"/>
      <c r="CJ220" s="46"/>
      <c r="CK220" s="46"/>
      <c r="CL220" s="46"/>
      <c r="CM220" s="46"/>
      <c r="CN220" s="46"/>
      <c r="CO220" s="46"/>
      <c r="CP220" s="46"/>
      <c r="CQ220" s="46"/>
      <c r="CR220" s="46"/>
      <c r="CS220" s="46"/>
      <c r="CT220" s="46"/>
      <c r="CU220" s="46"/>
      <c r="CV220" s="46"/>
      <c r="CW220" s="46"/>
      <c r="CX220" s="46"/>
      <c r="CY220" s="46"/>
      <c r="CZ220" s="46"/>
      <c r="DA220" s="46"/>
      <c r="DB220" s="46"/>
      <c r="DC220" s="46"/>
      <c r="DD220" s="46"/>
      <c r="DE220" s="46"/>
      <c r="DF220" s="46"/>
      <c r="DG220" s="46"/>
      <c r="DH220" s="46"/>
      <c r="DI220" s="46"/>
      <c r="DJ220" s="46"/>
      <c r="DK220" s="46"/>
      <c r="DL220" s="46"/>
      <c r="DM220" s="46"/>
      <c r="DN220" s="46"/>
      <c r="DO220" s="46"/>
      <c r="DP220" s="46"/>
      <c r="DQ220" s="46"/>
    </row>
    <row r="221" spans="1:121" s="47" customFormat="1" ht="24.75" customHeight="1" x14ac:dyDescent="0.25">
      <c r="A221" s="342"/>
      <c r="B221" s="342"/>
      <c r="C221" s="342"/>
      <c r="D221" s="342"/>
      <c r="E221" s="303"/>
      <c r="F221" s="303"/>
      <c r="G221" s="303"/>
      <c r="H221" s="303"/>
      <c r="I221" s="55" t="s">
        <v>107</v>
      </c>
      <c r="J221" s="55" t="s">
        <v>52</v>
      </c>
      <c r="K221" s="49">
        <v>1</v>
      </c>
      <c r="L221" s="55">
        <v>2</v>
      </c>
      <c r="M221" s="55"/>
      <c r="N221" s="55"/>
      <c r="O221" s="23"/>
      <c r="P221" s="23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46"/>
      <c r="AZ221" s="46"/>
      <c r="BA221" s="46"/>
      <c r="BB221" s="46"/>
      <c r="BC221" s="46"/>
      <c r="BD221" s="46"/>
      <c r="BE221" s="46"/>
      <c r="BF221" s="46"/>
      <c r="BG221" s="46"/>
      <c r="BH221" s="46"/>
      <c r="BI221" s="46"/>
      <c r="BJ221" s="46"/>
      <c r="BK221" s="46"/>
      <c r="BL221" s="46"/>
      <c r="BM221" s="46"/>
      <c r="BN221" s="46"/>
      <c r="BO221" s="46"/>
      <c r="BP221" s="46"/>
      <c r="BQ221" s="46"/>
      <c r="BR221" s="46"/>
      <c r="BS221" s="46"/>
      <c r="BT221" s="46"/>
      <c r="BU221" s="46"/>
      <c r="BV221" s="46"/>
      <c r="BW221" s="46"/>
      <c r="BX221" s="46"/>
      <c r="BY221" s="46"/>
      <c r="BZ221" s="46"/>
      <c r="CA221" s="46"/>
      <c r="CB221" s="46"/>
      <c r="CC221" s="46"/>
      <c r="CD221" s="46"/>
      <c r="CE221" s="46"/>
      <c r="CF221" s="46"/>
      <c r="CG221" s="46"/>
      <c r="CH221" s="46"/>
      <c r="CI221" s="46"/>
      <c r="CJ221" s="46"/>
      <c r="CK221" s="46"/>
      <c r="CL221" s="46"/>
      <c r="CM221" s="46"/>
      <c r="CN221" s="46"/>
      <c r="CO221" s="46"/>
      <c r="CP221" s="46"/>
      <c r="CQ221" s="46"/>
      <c r="CR221" s="46"/>
      <c r="CS221" s="46"/>
      <c r="CT221" s="46"/>
      <c r="CU221" s="46"/>
      <c r="CV221" s="46"/>
      <c r="CW221" s="46"/>
      <c r="CX221" s="46"/>
      <c r="CY221" s="46"/>
      <c r="CZ221" s="46"/>
      <c r="DA221" s="46"/>
      <c r="DB221" s="46"/>
      <c r="DC221" s="46"/>
      <c r="DD221" s="46"/>
      <c r="DE221" s="46"/>
      <c r="DF221" s="46"/>
      <c r="DG221" s="46"/>
      <c r="DH221" s="46"/>
      <c r="DI221" s="46"/>
      <c r="DJ221" s="46"/>
      <c r="DK221" s="46"/>
      <c r="DL221" s="46"/>
      <c r="DM221" s="46"/>
      <c r="DN221" s="46"/>
      <c r="DO221" s="46"/>
      <c r="DP221" s="46"/>
      <c r="DQ221" s="46"/>
    </row>
    <row r="222" spans="1:121" s="47" customFormat="1" ht="24.75" customHeight="1" x14ac:dyDescent="0.25">
      <c r="A222" s="342"/>
      <c r="B222" s="342"/>
      <c r="C222" s="342"/>
      <c r="D222" s="342"/>
      <c r="E222" s="303"/>
      <c r="F222" s="303"/>
      <c r="G222" s="303"/>
      <c r="H222" s="303"/>
      <c r="I222" s="55" t="s">
        <v>80</v>
      </c>
      <c r="J222" s="55" t="s">
        <v>52</v>
      </c>
      <c r="K222" s="49">
        <v>3</v>
      </c>
      <c r="L222" s="55">
        <v>6</v>
      </c>
      <c r="M222" s="55"/>
      <c r="N222" s="55"/>
      <c r="O222" s="23"/>
      <c r="P222" s="23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6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6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</row>
    <row r="223" spans="1:121" s="47" customFormat="1" ht="24.75" customHeight="1" x14ac:dyDescent="0.25">
      <c r="A223" s="342"/>
      <c r="B223" s="342"/>
      <c r="C223" s="342"/>
      <c r="D223" s="342"/>
      <c r="E223" s="303"/>
      <c r="F223" s="303"/>
      <c r="G223" s="303"/>
      <c r="H223" s="303"/>
      <c r="I223" s="55" t="s">
        <v>82</v>
      </c>
      <c r="J223" s="55" t="s">
        <v>52</v>
      </c>
      <c r="K223" s="49">
        <v>6</v>
      </c>
      <c r="L223" s="55">
        <v>12</v>
      </c>
      <c r="M223" s="55"/>
      <c r="N223" s="55"/>
      <c r="O223" s="23"/>
      <c r="P223" s="23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46"/>
      <c r="AZ223" s="46"/>
      <c r="BA223" s="46"/>
      <c r="BB223" s="46"/>
      <c r="BC223" s="46"/>
      <c r="BD223" s="46"/>
      <c r="BE223" s="46"/>
      <c r="BF223" s="46"/>
      <c r="BG223" s="46"/>
      <c r="BH223" s="46"/>
      <c r="BI223" s="46"/>
      <c r="BJ223" s="46"/>
      <c r="BK223" s="46"/>
      <c r="BL223" s="46"/>
      <c r="BM223" s="46"/>
      <c r="BN223" s="46"/>
      <c r="BO223" s="46"/>
      <c r="BP223" s="46"/>
      <c r="BQ223" s="46"/>
      <c r="BR223" s="46"/>
      <c r="BS223" s="46"/>
      <c r="BT223" s="46"/>
      <c r="BU223" s="46"/>
      <c r="BV223" s="46"/>
      <c r="BW223" s="46"/>
      <c r="BX223" s="46"/>
      <c r="BY223" s="46"/>
      <c r="BZ223" s="46"/>
      <c r="CA223" s="46"/>
      <c r="CB223" s="46"/>
      <c r="CC223" s="46"/>
      <c r="CD223" s="46"/>
      <c r="CE223" s="46"/>
      <c r="CF223" s="46"/>
      <c r="CG223" s="46"/>
      <c r="CH223" s="46"/>
      <c r="CI223" s="46"/>
      <c r="CJ223" s="46"/>
      <c r="CK223" s="46"/>
      <c r="CL223" s="46"/>
      <c r="CM223" s="46"/>
      <c r="CN223" s="46"/>
      <c r="CO223" s="46"/>
      <c r="CP223" s="46"/>
      <c r="CQ223" s="46"/>
      <c r="CR223" s="46"/>
      <c r="CS223" s="46"/>
      <c r="CT223" s="46"/>
      <c r="CU223" s="46"/>
      <c r="CV223" s="46"/>
      <c r="CW223" s="46"/>
      <c r="CX223" s="46"/>
      <c r="CY223" s="46"/>
      <c r="CZ223" s="46"/>
      <c r="DA223" s="46"/>
      <c r="DB223" s="46"/>
      <c r="DC223" s="46"/>
      <c r="DD223" s="46"/>
      <c r="DE223" s="46"/>
      <c r="DF223" s="46"/>
      <c r="DG223" s="46"/>
      <c r="DH223" s="46"/>
      <c r="DI223" s="46"/>
      <c r="DJ223" s="46"/>
      <c r="DK223" s="46"/>
      <c r="DL223" s="46"/>
      <c r="DM223" s="46"/>
      <c r="DN223" s="46"/>
      <c r="DO223" s="46"/>
      <c r="DP223" s="46"/>
      <c r="DQ223" s="46"/>
    </row>
    <row r="224" spans="1:121" s="47" customFormat="1" ht="24.75" customHeight="1" x14ac:dyDescent="0.25">
      <c r="A224" s="342"/>
      <c r="B224" s="342"/>
      <c r="C224" s="342"/>
      <c r="D224" s="342"/>
      <c r="E224" s="303"/>
      <c r="F224" s="303"/>
      <c r="G224" s="303"/>
      <c r="H224" s="303"/>
      <c r="I224" s="55" t="s">
        <v>65</v>
      </c>
      <c r="J224" s="55" t="s">
        <v>52</v>
      </c>
      <c r="K224" s="49">
        <v>3</v>
      </c>
      <c r="L224" s="55">
        <v>6</v>
      </c>
      <c r="M224" s="55"/>
      <c r="N224" s="55"/>
      <c r="O224" s="23"/>
      <c r="P224" s="23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46"/>
      <c r="AZ224" s="46"/>
      <c r="BA224" s="46"/>
      <c r="BB224" s="46"/>
      <c r="BC224" s="46"/>
      <c r="BD224" s="46"/>
      <c r="BE224" s="46"/>
      <c r="BF224" s="46"/>
      <c r="BG224" s="46"/>
      <c r="BH224" s="46"/>
      <c r="BI224" s="46"/>
      <c r="BJ224" s="46"/>
      <c r="BK224" s="46"/>
      <c r="BL224" s="46"/>
      <c r="BM224" s="46"/>
      <c r="BN224" s="46"/>
      <c r="BO224" s="46"/>
      <c r="BP224" s="46"/>
      <c r="BQ224" s="46"/>
      <c r="BR224" s="46"/>
      <c r="BS224" s="46"/>
      <c r="BT224" s="46"/>
      <c r="BU224" s="46"/>
      <c r="BV224" s="46"/>
      <c r="BW224" s="46"/>
      <c r="BX224" s="46"/>
      <c r="BY224" s="46"/>
      <c r="BZ224" s="46"/>
      <c r="CA224" s="46"/>
      <c r="CB224" s="46"/>
      <c r="CC224" s="46"/>
      <c r="CD224" s="46"/>
      <c r="CE224" s="46"/>
      <c r="CF224" s="46"/>
      <c r="CG224" s="46"/>
      <c r="CH224" s="46"/>
      <c r="CI224" s="46"/>
      <c r="CJ224" s="46"/>
      <c r="CK224" s="46"/>
      <c r="CL224" s="46"/>
      <c r="CM224" s="46"/>
      <c r="CN224" s="46"/>
      <c r="CO224" s="46"/>
      <c r="CP224" s="46"/>
      <c r="CQ224" s="46"/>
      <c r="CR224" s="46"/>
      <c r="CS224" s="46"/>
      <c r="CT224" s="46"/>
      <c r="CU224" s="46"/>
      <c r="CV224" s="46"/>
      <c r="CW224" s="46"/>
      <c r="CX224" s="46"/>
      <c r="CY224" s="46"/>
      <c r="CZ224" s="46"/>
      <c r="DA224" s="46"/>
      <c r="DB224" s="46"/>
      <c r="DC224" s="46"/>
      <c r="DD224" s="46"/>
      <c r="DE224" s="46"/>
      <c r="DF224" s="46"/>
      <c r="DG224" s="46"/>
      <c r="DH224" s="46"/>
      <c r="DI224" s="46"/>
      <c r="DJ224" s="46"/>
      <c r="DK224" s="46"/>
      <c r="DL224" s="46"/>
      <c r="DM224" s="46"/>
      <c r="DN224" s="46"/>
      <c r="DO224" s="46"/>
      <c r="DP224" s="46"/>
      <c r="DQ224" s="46"/>
    </row>
    <row r="225" spans="1:121" s="47" customFormat="1" ht="24.75" customHeight="1" x14ac:dyDescent="0.25">
      <c r="A225" s="342"/>
      <c r="B225" s="342"/>
      <c r="C225" s="342"/>
      <c r="D225" s="342"/>
      <c r="E225" s="303"/>
      <c r="F225" s="303"/>
      <c r="G225" s="303"/>
      <c r="H225" s="303"/>
      <c r="I225" s="55" t="s">
        <v>64</v>
      </c>
      <c r="J225" s="55" t="s">
        <v>52</v>
      </c>
      <c r="K225" s="49">
        <v>3</v>
      </c>
      <c r="L225" s="55">
        <v>6</v>
      </c>
      <c r="M225" s="55"/>
      <c r="N225" s="55"/>
      <c r="O225" s="23"/>
      <c r="P225" s="23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6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6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</row>
    <row r="226" spans="1:121" s="47" customFormat="1" ht="24.75" customHeight="1" x14ac:dyDescent="0.25">
      <c r="A226" s="342"/>
      <c r="B226" s="342"/>
      <c r="C226" s="342"/>
      <c r="D226" s="342"/>
      <c r="E226" s="303"/>
      <c r="F226" s="303"/>
      <c r="G226" s="303"/>
      <c r="H226" s="303"/>
      <c r="I226" s="55" t="s">
        <v>84</v>
      </c>
      <c r="J226" s="55" t="s">
        <v>52</v>
      </c>
      <c r="K226" s="49">
        <v>3</v>
      </c>
      <c r="L226" s="55">
        <v>6</v>
      </c>
      <c r="M226" s="55"/>
      <c r="N226" s="55"/>
      <c r="O226" s="23"/>
      <c r="P226" s="23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46"/>
      <c r="AZ226" s="46"/>
      <c r="BA226" s="46"/>
      <c r="BB226" s="46"/>
      <c r="BC226" s="46"/>
      <c r="BD226" s="46"/>
      <c r="BE226" s="46"/>
      <c r="BF226" s="46"/>
      <c r="BG226" s="46"/>
      <c r="BH226" s="46"/>
      <c r="BI226" s="46"/>
      <c r="BJ226" s="46"/>
      <c r="BK226" s="46"/>
      <c r="BL226" s="46"/>
      <c r="BM226" s="46"/>
      <c r="BN226" s="46"/>
      <c r="BO226" s="46"/>
      <c r="BP226" s="46"/>
      <c r="BQ226" s="46"/>
      <c r="BR226" s="46"/>
      <c r="BS226" s="46"/>
      <c r="BT226" s="46"/>
      <c r="BU226" s="46"/>
      <c r="BV226" s="46"/>
      <c r="BW226" s="46"/>
      <c r="BX226" s="46"/>
      <c r="BY226" s="46"/>
      <c r="BZ226" s="46"/>
      <c r="CA226" s="46"/>
      <c r="CB226" s="46"/>
      <c r="CC226" s="46"/>
      <c r="CD226" s="46"/>
      <c r="CE226" s="46"/>
      <c r="CF226" s="46"/>
      <c r="CG226" s="46"/>
      <c r="CH226" s="46"/>
      <c r="CI226" s="46"/>
      <c r="CJ226" s="46"/>
      <c r="CK226" s="46"/>
      <c r="CL226" s="46"/>
      <c r="CM226" s="46"/>
      <c r="CN226" s="46"/>
      <c r="CO226" s="46"/>
      <c r="CP226" s="46"/>
      <c r="CQ226" s="46"/>
      <c r="CR226" s="46"/>
      <c r="CS226" s="46"/>
      <c r="CT226" s="46"/>
      <c r="CU226" s="46"/>
      <c r="CV226" s="46"/>
      <c r="CW226" s="46"/>
      <c r="CX226" s="46"/>
      <c r="CY226" s="46"/>
      <c r="CZ226" s="46"/>
      <c r="DA226" s="46"/>
      <c r="DB226" s="46"/>
      <c r="DC226" s="46"/>
      <c r="DD226" s="46"/>
      <c r="DE226" s="46"/>
      <c r="DF226" s="46"/>
      <c r="DG226" s="46"/>
      <c r="DH226" s="46"/>
      <c r="DI226" s="46"/>
      <c r="DJ226" s="46"/>
      <c r="DK226" s="46"/>
      <c r="DL226" s="46"/>
      <c r="DM226" s="46"/>
      <c r="DN226" s="46"/>
      <c r="DO226" s="46"/>
      <c r="DP226" s="46"/>
      <c r="DQ226" s="46"/>
    </row>
    <row r="227" spans="1:121" s="47" customFormat="1" ht="24.75" customHeight="1" x14ac:dyDescent="0.25">
      <c r="A227" s="342"/>
      <c r="B227" s="342"/>
      <c r="C227" s="342"/>
      <c r="D227" s="342"/>
      <c r="E227" s="303"/>
      <c r="F227" s="303"/>
      <c r="G227" s="303"/>
      <c r="H227" s="303"/>
      <c r="I227" s="55" t="s">
        <v>85</v>
      </c>
      <c r="J227" s="55" t="s">
        <v>52</v>
      </c>
      <c r="K227" s="49">
        <v>3</v>
      </c>
      <c r="L227" s="55">
        <v>6</v>
      </c>
      <c r="M227" s="55"/>
      <c r="N227" s="55"/>
      <c r="O227" s="23"/>
      <c r="P227" s="23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46"/>
      <c r="AZ227" s="46"/>
      <c r="BA227" s="46"/>
      <c r="BB227" s="46"/>
      <c r="BC227" s="46"/>
      <c r="BD227" s="46"/>
      <c r="BE227" s="46"/>
      <c r="BF227" s="46"/>
      <c r="BG227" s="46"/>
      <c r="BH227" s="46"/>
      <c r="BI227" s="46"/>
      <c r="BJ227" s="46"/>
      <c r="BK227" s="46"/>
      <c r="BL227" s="46"/>
      <c r="BM227" s="46"/>
      <c r="BN227" s="46"/>
      <c r="BO227" s="46"/>
      <c r="BP227" s="46"/>
      <c r="BQ227" s="46"/>
      <c r="BR227" s="46"/>
      <c r="BS227" s="46"/>
      <c r="BT227" s="46"/>
      <c r="BU227" s="46"/>
      <c r="BV227" s="46"/>
      <c r="BW227" s="46"/>
      <c r="BX227" s="46"/>
      <c r="BY227" s="46"/>
      <c r="BZ227" s="46"/>
      <c r="CA227" s="46"/>
      <c r="CB227" s="46"/>
      <c r="CC227" s="46"/>
      <c r="CD227" s="46"/>
      <c r="CE227" s="46"/>
      <c r="CF227" s="46"/>
      <c r="CG227" s="46"/>
      <c r="CH227" s="46"/>
      <c r="CI227" s="46"/>
      <c r="CJ227" s="46"/>
      <c r="CK227" s="46"/>
      <c r="CL227" s="46"/>
      <c r="CM227" s="46"/>
      <c r="CN227" s="46"/>
      <c r="CO227" s="46"/>
      <c r="CP227" s="46"/>
      <c r="CQ227" s="46"/>
      <c r="CR227" s="46"/>
      <c r="CS227" s="46"/>
      <c r="CT227" s="46"/>
      <c r="CU227" s="46"/>
      <c r="CV227" s="46"/>
      <c r="CW227" s="46"/>
      <c r="CX227" s="46"/>
      <c r="CY227" s="46"/>
      <c r="CZ227" s="46"/>
      <c r="DA227" s="46"/>
      <c r="DB227" s="46"/>
      <c r="DC227" s="46"/>
      <c r="DD227" s="46"/>
      <c r="DE227" s="46"/>
      <c r="DF227" s="46"/>
      <c r="DG227" s="46"/>
      <c r="DH227" s="46"/>
      <c r="DI227" s="46"/>
      <c r="DJ227" s="46"/>
      <c r="DK227" s="46"/>
      <c r="DL227" s="46"/>
      <c r="DM227" s="46"/>
      <c r="DN227" s="46"/>
      <c r="DO227" s="46"/>
      <c r="DP227" s="46"/>
      <c r="DQ227" s="46"/>
    </row>
    <row r="228" spans="1:121" s="47" customFormat="1" ht="24.75" customHeight="1" x14ac:dyDescent="0.25">
      <c r="A228" s="342"/>
      <c r="B228" s="342"/>
      <c r="C228" s="342"/>
      <c r="D228" s="342"/>
      <c r="E228" s="303"/>
      <c r="F228" s="303"/>
      <c r="G228" s="303"/>
      <c r="H228" s="303"/>
      <c r="I228" s="55" t="s">
        <v>81</v>
      </c>
      <c r="J228" s="55" t="s">
        <v>52</v>
      </c>
      <c r="K228" s="49">
        <v>3</v>
      </c>
      <c r="L228" s="55">
        <v>6</v>
      </c>
      <c r="M228" s="55"/>
      <c r="N228" s="55"/>
      <c r="O228" s="23"/>
      <c r="P228" s="23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6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6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</row>
    <row r="229" spans="1:121" s="47" customFormat="1" ht="24.75" customHeight="1" x14ac:dyDescent="0.25">
      <c r="A229" s="342"/>
      <c r="B229" s="342"/>
      <c r="C229" s="342"/>
      <c r="D229" s="342"/>
      <c r="E229" s="303"/>
      <c r="F229" s="303"/>
      <c r="G229" s="303"/>
      <c r="H229" s="303"/>
      <c r="I229" s="55" t="s">
        <v>87</v>
      </c>
      <c r="J229" s="55" t="s">
        <v>52</v>
      </c>
      <c r="K229" s="55">
        <v>1</v>
      </c>
      <c r="L229" s="55">
        <v>2</v>
      </c>
      <c r="M229" s="55"/>
      <c r="N229" s="55"/>
      <c r="O229" s="23"/>
      <c r="P229" s="23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  <c r="AZ229" s="46"/>
      <c r="BA229" s="46"/>
      <c r="BB229" s="46"/>
      <c r="BC229" s="46"/>
      <c r="BD229" s="46"/>
      <c r="BE229" s="46"/>
      <c r="BF229" s="46"/>
      <c r="BG229" s="46"/>
      <c r="BH229" s="46"/>
      <c r="BI229" s="46"/>
      <c r="BJ229" s="46"/>
      <c r="BK229" s="46"/>
      <c r="BL229" s="46"/>
      <c r="BM229" s="46"/>
      <c r="BN229" s="46"/>
      <c r="BO229" s="46"/>
      <c r="BP229" s="46"/>
      <c r="BQ229" s="46"/>
      <c r="BR229" s="46"/>
      <c r="BS229" s="46"/>
      <c r="BT229" s="46"/>
      <c r="BU229" s="46"/>
      <c r="BV229" s="46"/>
      <c r="BW229" s="46"/>
      <c r="BX229" s="46"/>
      <c r="BY229" s="46"/>
      <c r="BZ229" s="46"/>
      <c r="CA229" s="46"/>
      <c r="CB229" s="46"/>
      <c r="CC229" s="46"/>
      <c r="CD229" s="46"/>
      <c r="CE229" s="46"/>
      <c r="CF229" s="46"/>
      <c r="CG229" s="46"/>
      <c r="CH229" s="46"/>
      <c r="CI229" s="46"/>
      <c r="CJ229" s="46"/>
      <c r="CK229" s="46"/>
      <c r="CL229" s="46"/>
      <c r="CM229" s="46"/>
      <c r="CN229" s="46"/>
      <c r="CO229" s="46"/>
      <c r="CP229" s="46"/>
      <c r="CQ229" s="46"/>
      <c r="CR229" s="46"/>
      <c r="CS229" s="46"/>
      <c r="CT229" s="46"/>
      <c r="CU229" s="46"/>
      <c r="CV229" s="46"/>
      <c r="CW229" s="46"/>
      <c r="CX229" s="46"/>
      <c r="CY229" s="46"/>
      <c r="CZ229" s="46"/>
      <c r="DA229" s="46"/>
      <c r="DB229" s="46"/>
      <c r="DC229" s="46"/>
      <c r="DD229" s="46"/>
      <c r="DE229" s="46"/>
      <c r="DF229" s="46"/>
      <c r="DG229" s="46"/>
      <c r="DH229" s="46"/>
      <c r="DI229" s="46"/>
      <c r="DJ229" s="46"/>
      <c r="DK229" s="46"/>
      <c r="DL229" s="46"/>
      <c r="DM229" s="46"/>
      <c r="DN229" s="46"/>
      <c r="DO229" s="46"/>
      <c r="DP229" s="46"/>
      <c r="DQ229" s="46"/>
    </row>
    <row r="230" spans="1:121" s="47" customFormat="1" ht="24.75" customHeight="1" x14ac:dyDescent="0.25">
      <c r="A230" s="342"/>
      <c r="B230" s="342"/>
      <c r="C230" s="342"/>
      <c r="D230" s="342"/>
      <c r="E230" s="303"/>
      <c r="F230" s="303"/>
      <c r="G230" s="303"/>
      <c r="H230" s="303"/>
      <c r="I230" s="55" t="s">
        <v>86</v>
      </c>
      <c r="J230" s="55" t="s">
        <v>52</v>
      </c>
      <c r="K230" s="55">
        <v>2</v>
      </c>
      <c r="L230" s="55">
        <v>4</v>
      </c>
      <c r="M230" s="55"/>
      <c r="N230" s="55"/>
      <c r="O230" s="23"/>
      <c r="P230" s="23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46"/>
      <c r="AZ230" s="46"/>
      <c r="BA230" s="46"/>
      <c r="BB230" s="46"/>
      <c r="BC230" s="46"/>
      <c r="BD230" s="46"/>
      <c r="BE230" s="46"/>
      <c r="BF230" s="46"/>
      <c r="BG230" s="46"/>
      <c r="BH230" s="46"/>
      <c r="BI230" s="46"/>
      <c r="BJ230" s="46"/>
      <c r="BK230" s="46"/>
      <c r="BL230" s="46"/>
      <c r="BM230" s="46"/>
      <c r="BN230" s="46"/>
      <c r="BO230" s="46"/>
      <c r="BP230" s="46"/>
      <c r="BQ230" s="46"/>
      <c r="BR230" s="46"/>
      <c r="BS230" s="46"/>
      <c r="BT230" s="46"/>
      <c r="BU230" s="46"/>
      <c r="BV230" s="46"/>
      <c r="BW230" s="46"/>
      <c r="BX230" s="46"/>
      <c r="BY230" s="46"/>
      <c r="BZ230" s="46"/>
      <c r="CA230" s="46"/>
      <c r="CB230" s="46"/>
      <c r="CC230" s="46"/>
      <c r="CD230" s="46"/>
      <c r="CE230" s="46"/>
      <c r="CF230" s="46"/>
      <c r="CG230" s="46"/>
      <c r="CH230" s="46"/>
      <c r="CI230" s="46"/>
      <c r="CJ230" s="46"/>
      <c r="CK230" s="46"/>
      <c r="CL230" s="46"/>
      <c r="CM230" s="46"/>
      <c r="CN230" s="46"/>
      <c r="CO230" s="46"/>
      <c r="CP230" s="46"/>
      <c r="CQ230" s="46"/>
      <c r="CR230" s="46"/>
      <c r="CS230" s="46"/>
      <c r="CT230" s="46"/>
      <c r="CU230" s="46"/>
      <c r="CV230" s="46"/>
      <c r="CW230" s="46"/>
      <c r="CX230" s="46"/>
      <c r="CY230" s="46"/>
      <c r="CZ230" s="46"/>
      <c r="DA230" s="46"/>
      <c r="DB230" s="46"/>
      <c r="DC230" s="46"/>
      <c r="DD230" s="46"/>
      <c r="DE230" s="46"/>
      <c r="DF230" s="46"/>
      <c r="DG230" s="46"/>
      <c r="DH230" s="46"/>
      <c r="DI230" s="46"/>
      <c r="DJ230" s="46"/>
      <c r="DK230" s="46"/>
      <c r="DL230" s="46"/>
      <c r="DM230" s="46"/>
      <c r="DN230" s="46"/>
      <c r="DO230" s="46"/>
      <c r="DP230" s="46"/>
      <c r="DQ230" s="46"/>
    </row>
    <row r="231" spans="1:121" s="47" customFormat="1" ht="24.75" customHeight="1" x14ac:dyDescent="0.25">
      <c r="A231" s="342"/>
      <c r="B231" s="342"/>
      <c r="C231" s="342"/>
      <c r="D231" s="342"/>
      <c r="E231" s="303"/>
      <c r="F231" s="303"/>
      <c r="G231" s="303"/>
      <c r="H231" s="303"/>
      <c r="I231" s="55" t="s">
        <v>88</v>
      </c>
      <c r="J231" s="55" t="s">
        <v>52</v>
      </c>
      <c r="K231" s="49">
        <v>1</v>
      </c>
      <c r="L231" s="55">
        <v>2</v>
      </c>
      <c r="M231" s="55"/>
      <c r="N231" s="55"/>
      <c r="O231" s="23"/>
      <c r="P231" s="23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6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6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</row>
    <row r="232" spans="1:121" s="47" customFormat="1" ht="24.75" customHeight="1" x14ac:dyDescent="0.25">
      <c r="A232" s="342"/>
      <c r="B232" s="342"/>
      <c r="C232" s="342"/>
      <c r="D232" s="342"/>
      <c r="E232" s="303"/>
      <c r="F232" s="303"/>
      <c r="G232" s="303"/>
      <c r="H232" s="303"/>
      <c r="I232" s="55" t="s">
        <v>83</v>
      </c>
      <c r="J232" s="55" t="s">
        <v>52</v>
      </c>
      <c r="K232" s="55">
        <v>1</v>
      </c>
      <c r="L232" s="55">
        <v>2</v>
      </c>
      <c r="M232" s="55"/>
      <c r="N232" s="55"/>
      <c r="O232" s="23"/>
      <c r="P232" s="23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46"/>
      <c r="AZ232" s="46"/>
      <c r="BA232" s="46"/>
      <c r="BB232" s="46"/>
      <c r="BC232" s="46"/>
      <c r="BD232" s="46"/>
      <c r="BE232" s="46"/>
      <c r="BF232" s="46"/>
      <c r="BG232" s="46"/>
      <c r="BH232" s="46"/>
      <c r="BI232" s="46"/>
      <c r="BJ232" s="46"/>
      <c r="BK232" s="46"/>
      <c r="BL232" s="46"/>
      <c r="BM232" s="46"/>
      <c r="BN232" s="46"/>
      <c r="BO232" s="46"/>
      <c r="BP232" s="46"/>
      <c r="BQ232" s="46"/>
      <c r="BR232" s="46"/>
      <c r="BS232" s="46"/>
      <c r="BT232" s="46"/>
      <c r="BU232" s="46"/>
      <c r="BV232" s="46"/>
      <c r="BW232" s="46"/>
      <c r="BX232" s="46"/>
      <c r="BY232" s="46"/>
      <c r="BZ232" s="46"/>
      <c r="CA232" s="46"/>
      <c r="CB232" s="46"/>
      <c r="CC232" s="46"/>
      <c r="CD232" s="46"/>
      <c r="CE232" s="46"/>
      <c r="CF232" s="46"/>
      <c r="CG232" s="46"/>
      <c r="CH232" s="46"/>
      <c r="CI232" s="46"/>
      <c r="CJ232" s="46"/>
      <c r="CK232" s="46"/>
      <c r="CL232" s="46"/>
      <c r="CM232" s="46"/>
      <c r="CN232" s="46"/>
      <c r="CO232" s="46"/>
      <c r="CP232" s="46"/>
      <c r="CQ232" s="46"/>
      <c r="CR232" s="46"/>
      <c r="CS232" s="46"/>
      <c r="CT232" s="46"/>
      <c r="CU232" s="46"/>
      <c r="CV232" s="46"/>
      <c r="CW232" s="46"/>
      <c r="CX232" s="46"/>
      <c r="CY232" s="46"/>
      <c r="CZ232" s="46"/>
      <c r="DA232" s="46"/>
      <c r="DB232" s="46"/>
      <c r="DC232" s="46"/>
      <c r="DD232" s="46"/>
      <c r="DE232" s="46"/>
      <c r="DF232" s="46"/>
      <c r="DG232" s="46"/>
      <c r="DH232" s="46"/>
      <c r="DI232" s="46"/>
      <c r="DJ232" s="46"/>
      <c r="DK232" s="46"/>
      <c r="DL232" s="46"/>
      <c r="DM232" s="46"/>
      <c r="DN232" s="46"/>
      <c r="DO232" s="46"/>
      <c r="DP232" s="46"/>
      <c r="DQ232" s="46"/>
    </row>
    <row r="233" spans="1:121" s="47" customFormat="1" ht="24" customHeight="1" x14ac:dyDescent="0.25">
      <c r="A233" s="342"/>
      <c r="B233" s="342"/>
      <c r="C233" s="342"/>
      <c r="D233" s="342"/>
      <c r="E233" s="303" t="s">
        <v>182</v>
      </c>
      <c r="F233" s="303" t="s">
        <v>164</v>
      </c>
      <c r="G233" s="303" t="s">
        <v>52</v>
      </c>
      <c r="H233" s="303">
        <v>3</v>
      </c>
      <c r="I233" s="55" t="s">
        <v>79</v>
      </c>
      <c r="J233" s="55" t="s">
        <v>52</v>
      </c>
      <c r="K233" s="49">
        <v>1</v>
      </c>
      <c r="L233" s="55">
        <v>3</v>
      </c>
      <c r="M233" s="55"/>
      <c r="N233" s="55"/>
      <c r="O233" s="23"/>
      <c r="P233" s="23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46"/>
      <c r="AZ233" s="46"/>
      <c r="BA233" s="46"/>
      <c r="BB233" s="46"/>
      <c r="BC233" s="46"/>
      <c r="BD233" s="46"/>
      <c r="BE233" s="46"/>
      <c r="BF233" s="46"/>
      <c r="BG233" s="46"/>
      <c r="BH233" s="46"/>
      <c r="BI233" s="46"/>
      <c r="BJ233" s="46"/>
      <c r="BK233" s="46"/>
      <c r="BL233" s="46"/>
      <c r="BM233" s="46"/>
      <c r="BN233" s="46"/>
      <c r="BO233" s="46"/>
      <c r="BP233" s="46"/>
      <c r="BQ233" s="46"/>
      <c r="BR233" s="46"/>
      <c r="BS233" s="46"/>
      <c r="BT233" s="46"/>
      <c r="BU233" s="46"/>
      <c r="BV233" s="46"/>
      <c r="BW233" s="46"/>
      <c r="BX233" s="46"/>
      <c r="BY233" s="46"/>
      <c r="BZ233" s="46"/>
      <c r="CA233" s="46"/>
      <c r="CB233" s="46"/>
      <c r="CC233" s="46"/>
      <c r="CD233" s="46"/>
      <c r="CE233" s="46"/>
      <c r="CF233" s="46"/>
      <c r="CG233" s="46"/>
      <c r="CH233" s="46"/>
      <c r="CI233" s="46"/>
      <c r="CJ233" s="46"/>
      <c r="CK233" s="46"/>
      <c r="CL233" s="46"/>
      <c r="CM233" s="46"/>
      <c r="CN233" s="46"/>
      <c r="CO233" s="46"/>
      <c r="CP233" s="46"/>
      <c r="CQ233" s="46"/>
      <c r="CR233" s="46"/>
      <c r="CS233" s="46"/>
      <c r="CT233" s="46"/>
      <c r="CU233" s="46"/>
      <c r="CV233" s="46"/>
      <c r="CW233" s="46"/>
      <c r="CX233" s="46"/>
      <c r="CY233" s="46"/>
      <c r="CZ233" s="46"/>
      <c r="DA233" s="46"/>
      <c r="DB233" s="46"/>
      <c r="DC233" s="46"/>
      <c r="DD233" s="46"/>
      <c r="DE233" s="46"/>
      <c r="DF233" s="46"/>
      <c r="DG233" s="46"/>
      <c r="DH233" s="46"/>
      <c r="DI233" s="46"/>
      <c r="DJ233" s="46"/>
      <c r="DK233" s="46"/>
      <c r="DL233" s="46"/>
      <c r="DM233" s="46"/>
      <c r="DN233" s="46"/>
      <c r="DO233" s="46"/>
      <c r="DP233" s="46"/>
      <c r="DQ233" s="46"/>
    </row>
    <row r="234" spans="1:121" s="47" customFormat="1" ht="24" customHeight="1" x14ac:dyDescent="0.25">
      <c r="A234" s="342"/>
      <c r="B234" s="342"/>
      <c r="C234" s="342"/>
      <c r="D234" s="342"/>
      <c r="E234" s="303"/>
      <c r="F234" s="303"/>
      <c r="G234" s="303"/>
      <c r="H234" s="303"/>
      <c r="I234" s="55" t="s">
        <v>107</v>
      </c>
      <c r="J234" s="55" t="s">
        <v>52</v>
      </c>
      <c r="K234" s="49">
        <v>1</v>
      </c>
      <c r="L234" s="55">
        <v>3</v>
      </c>
      <c r="M234" s="55"/>
      <c r="N234" s="55"/>
      <c r="O234" s="23"/>
      <c r="P234" s="23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46"/>
      <c r="AZ234" s="46"/>
      <c r="BA234" s="46"/>
      <c r="BB234" s="46"/>
      <c r="BC234" s="46"/>
      <c r="BD234" s="46"/>
      <c r="BE234" s="46"/>
      <c r="BF234" s="46"/>
      <c r="BG234" s="46"/>
      <c r="BH234" s="46"/>
      <c r="BI234" s="46"/>
      <c r="BJ234" s="46"/>
      <c r="BK234" s="46"/>
      <c r="BL234" s="46"/>
      <c r="BM234" s="46"/>
      <c r="BN234" s="46"/>
      <c r="BO234" s="46"/>
      <c r="BP234" s="46"/>
      <c r="BQ234" s="46"/>
      <c r="BR234" s="46"/>
      <c r="BS234" s="46"/>
      <c r="BT234" s="46"/>
      <c r="BU234" s="46"/>
      <c r="BV234" s="46"/>
      <c r="BW234" s="46"/>
      <c r="BX234" s="46"/>
      <c r="BY234" s="46"/>
      <c r="BZ234" s="46"/>
      <c r="CA234" s="46"/>
      <c r="CB234" s="46"/>
      <c r="CC234" s="46"/>
      <c r="CD234" s="46"/>
      <c r="CE234" s="46"/>
      <c r="CF234" s="46"/>
      <c r="CG234" s="46"/>
      <c r="CH234" s="46"/>
      <c r="CI234" s="46"/>
      <c r="CJ234" s="46"/>
      <c r="CK234" s="46"/>
      <c r="CL234" s="46"/>
      <c r="CM234" s="46"/>
      <c r="CN234" s="46"/>
      <c r="CO234" s="46"/>
      <c r="CP234" s="46"/>
      <c r="CQ234" s="46"/>
      <c r="CR234" s="46"/>
      <c r="CS234" s="46"/>
      <c r="CT234" s="46"/>
      <c r="CU234" s="46"/>
      <c r="CV234" s="46"/>
      <c r="CW234" s="46"/>
      <c r="CX234" s="46"/>
      <c r="CY234" s="46"/>
      <c r="CZ234" s="46"/>
      <c r="DA234" s="46"/>
      <c r="DB234" s="46"/>
      <c r="DC234" s="46"/>
      <c r="DD234" s="46"/>
      <c r="DE234" s="46"/>
      <c r="DF234" s="46"/>
      <c r="DG234" s="46"/>
      <c r="DH234" s="46"/>
      <c r="DI234" s="46"/>
      <c r="DJ234" s="46"/>
      <c r="DK234" s="46"/>
      <c r="DL234" s="46"/>
      <c r="DM234" s="46"/>
      <c r="DN234" s="46"/>
      <c r="DO234" s="46"/>
      <c r="DP234" s="46"/>
      <c r="DQ234" s="46"/>
    </row>
    <row r="235" spans="1:121" s="47" customFormat="1" ht="24.75" customHeight="1" x14ac:dyDescent="0.25">
      <c r="A235" s="342"/>
      <c r="B235" s="342"/>
      <c r="C235" s="342"/>
      <c r="D235" s="342"/>
      <c r="E235" s="303"/>
      <c r="F235" s="303"/>
      <c r="G235" s="303"/>
      <c r="H235" s="303"/>
      <c r="I235" s="55" t="s">
        <v>109</v>
      </c>
      <c r="J235" s="55" t="s">
        <v>52</v>
      </c>
      <c r="K235" s="49">
        <v>6</v>
      </c>
      <c r="L235" s="55">
        <v>18</v>
      </c>
      <c r="M235" s="55"/>
      <c r="N235" s="55"/>
      <c r="O235" s="23"/>
      <c r="P235" s="23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46"/>
      <c r="AZ235" s="46"/>
      <c r="BA235" s="46"/>
      <c r="BB235" s="46"/>
      <c r="BC235" s="46"/>
      <c r="BD235" s="46"/>
      <c r="BE235" s="46"/>
      <c r="BF235" s="46"/>
      <c r="BG235" s="46"/>
      <c r="BH235" s="46"/>
      <c r="BI235" s="46"/>
      <c r="BJ235" s="46"/>
      <c r="BK235" s="46"/>
      <c r="BL235" s="46"/>
      <c r="BM235" s="46"/>
      <c r="BN235" s="46"/>
      <c r="BO235" s="46"/>
      <c r="BP235" s="46"/>
      <c r="BQ235" s="46"/>
      <c r="BR235" s="46"/>
      <c r="BS235" s="46"/>
      <c r="BT235" s="46"/>
      <c r="BU235" s="46"/>
      <c r="BV235" s="46"/>
      <c r="BW235" s="46"/>
      <c r="BX235" s="46"/>
      <c r="BY235" s="46"/>
      <c r="BZ235" s="46"/>
      <c r="CA235" s="46"/>
      <c r="CB235" s="46"/>
      <c r="CC235" s="46"/>
      <c r="CD235" s="46"/>
      <c r="CE235" s="46"/>
      <c r="CF235" s="46"/>
      <c r="CG235" s="46"/>
      <c r="CH235" s="46"/>
      <c r="CI235" s="46"/>
      <c r="CJ235" s="46"/>
      <c r="CK235" s="46"/>
      <c r="CL235" s="46"/>
      <c r="CM235" s="46"/>
      <c r="CN235" s="46"/>
      <c r="CO235" s="46"/>
      <c r="CP235" s="46"/>
      <c r="CQ235" s="46"/>
      <c r="CR235" s="46"/>
      <c r="CS235" s="46"/>
      <c r="CT235" s="46"/>
      <c r="CU235" s="46"/>
      <c r="CV235" s="46"/>
      <c r="CW235" s="46"/>
      <c r="CX235" s="46"/>
      <c r="CY235" s="46"/>
      <c r="CZ235" s="46"/>
      <c r="DA235" s="46"/>
      <c r="DB235" s="46"/>
      <c r="DC235" s="46"/>
      <c r="DD235" s="46"/>
      <c r="DE235" s="46"/>
      <c r="DF235" s="46"/>
      <c r="DG235" s="46"/>
      <c r="DH235" s="46"/>
      <c r="DI235" s="46"/>
      <c r="DJ235" s="46"/>
      <c r="DK235" s="46"/>
      <c r="DL235" s="46"/>
      <c r="DM235" s="46"/>
      <c r="DN235" s="46"/>
      <c r="DO235" s="46"/>
      <c r="DP235" s="46"/>
      <c r="DQ235" s="46"/>
    </row>
    <row r="236" spans="1:121" s="47" customFormat="1" ht="24.75" customHeight="1" x14ac:dyDescent="0.25">
      <c r="A236" s="342"/>
      <c r="B236" s="342"/>
      <c r="C236" s="342"/>
      <c r="D236" s="342"/>
      <c r="E236" s="303"/>
      <c r="F236" s="303"/>
      <c r="G236" s="303"/>
      <c r="H236" s="303"/>
      <c r="I236" s="55" t="s">
        <v>80</v>
      </c>
      <c r="J236" s="55" t="s">
        <v>52</v>
      </c>
      <c r="K236" s="49">
        <v>6</v>
      </c>
      <c r="L236" s="55">
        <v>18</v>
      </c>
      <c r="M236" s="55"/>
      <c r="N236" s="55"/>
      <c r="O236" s="23"/>
      <c r="P236" s="23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46"/>
      <c r="AZ236" s="46"/>
      <c r="BA236" s="46"/>
      <c r="BB236" s="46"/>
      <c r="BC236" s="46"/>
      <c r="BD236" s="46"/>
      <c r="BE236" s="46"/>
      <c r="BF236" s="46"/>
      <c r="BG236" s="46"/>
      <c r="BH236" s="46"/>
      <c r="BI236" s="46"/>
      <c r="BJ236" s="46"/>
      <c r="BK236" s="46"/>
      <c r="BL236" s="46"/>
      <c r="BM236" s="46"/>
      <c r="BN236" s="46"/>
      <c r="BO236" s="46"/>
      <c r="BP236" s="46"/>
      <c r="BQ236" s="46"/>
      <c r="BR236" s="46"/>
      <c r="BS236" s="46"/>
      <c r="BT236" s="46"/>
      <c r="BU236" s="46"/>
      <c r="BV236" s="46"/>
      <c r="BW236" s="46"/>
      <c r="BX236" s="46"/>
      <c r="BY236" s="46"/>
      <c r="BZ236" s="46"/>
      <c r="CA236" s="46"/>
      <c r="CB236" s="46"/>
      <c r="CC236" s="46"/>
      <c r="CD236" s="46"/>
      <c r="CE236" s="46"/>
      <c r="CF236" s="46"/>
      <c r="CG236" s="46"/>
      <c r="CH236" s="46"/>
      <c r="CI236" s="46"/>
      <c r="CJ236" s="46"/>
      <c r="CK236" s="46"/>
      <c r="CL236" s="46"/>
      <c r="CM236" s="46"/>
      <c r="CN236" s="46"/>
      <c r="CO236" s="46"/>
      <c r="CP236" s="46"/>
      <c r="CQ236" s="46"/>
      <c r="CR236" s="46"/>
      <c r="CS236" s="46"/>
      <c r="CT236" s="46"/>
      <c r="CU236" s="46"/>
      <c r="CV236" s="46"/>
      <c r="CW236" s="46"/>
      <c r="CX236" s="46"/>
      <c r="CY236" s="46"/>
      <c r="CZ236" s="46"/>
      <c r="DA236" s="46"/>
      <c r="DB236" s="46"/>
      <c r="DC236" s="46"/>
      <c r="DD236" s="46"/>
      <c r="DE236" s="46"/>
      <c r="DF236" s="46"/>
      <c r="DG236" s="46"/>
      <c r="DH236" s="46"/>
      <c r="DI236" s="46"/>
      <c r="DJ236" s="46"/>
      <c r="DK236" s="46"/>
      <c r="DL236" s="46"/>
      <c r="DM236" s="46"/>
      <c r="DN236" s="46"/>
      <c r="DO236" s="46"/>
      <c r="DP236" s="46"/>
      <c r="DQ236" s="46"/>
    </row>
    <row r="237" spans="1:121" s="47" customFormat="1" ht="24.75" customHeight="1" x14ac:dyDescent="0.25">
      <c r="A237" s="342"/>
      <c r="B237" s="342"/>
      <c r="C237" s="342"/>
      <c r="D237" s="342"/>
      <c r="E237" s="303"/>
      <c r="F237" s="303"/>
      <c r="G237" s="303"/>
      <c r="H237" s="303"/>
      <c r="I237" s="55" t="s">
        <v>82</v>
      </c>
      <c r="J237" s="55" t="s">
        <v>52</v>
      </c>
      <c r="K237" s="49">
        <v>6</v>
      </c>
      <c r="L237" s="55">
        <v>18</v>
      </c>
      <c r="M237" s="55"/>
      <c r="N237" s="55"/>
      <c r="O237" s="23"/>
      <c r="P237" s="23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46"/>
      <c r="AZ237" s="46"/>
      <c r="BA237" s="46"/>
      <c r="BB237" s="46"/>
      <c r="BC237" s="46"/>
      <c r="BD237" s="46"/>
      <c r="BE237" s="46"/>
      <c r="BF237" s="46"/>
      <c r="BG237" s="46"/>
      <c r="BH237" s="46"/>
      <c r="BI237" s="46"/>
      <c r="BJ237" s="46"/>
      <c r="BK237" s="46"/>
      <c r="BL237" s="46"/>
      <c r="BM237" s="46"/>
      <c r="BN237" s="46"/>
      <c r="BO237" s="46"/>
      <c r="BP237" s="46"/>
      <c r="BQ237" s="46"/>
      <c r="BR237" s="46"/>
      <c r="BS237" s="46"/>
      <c r="BT237" s="46"/>
      <c r="BU237" s="46"/>
      <c r="BV237" s="46"/>
      <c r="BW237" s="46"/>
      <c r="BX237" s="46"/>
      <c r="BY237" s="46"/>
      <c r="BZ237" s="46"/>
      <c r="CA237" s="46"/>
      <c r="CB237" s="46"/>
      <c r="CC237" s="46"/>
      <c r="CD237" s="46"/>
      <c r="CE237" s="46"/>
      <c r="CF237" s="46"/>
      <c r="CG237" s="46"/>
      <c r="CH237" s="46"/>
      <c r="CI237" s="46"/>
      <c r="CJ237" s="46"/>
      <c r="CK237" s="46"/>
      <c r="CL237" s="46"/>
      <c r="CM237" s="46"/>
      <c r="CN237" s="46"/>
      <c r="CO237" s="46"/>
      <c r="CP237" s="46"/>
      <c r="CQ237" s="46"/>
      <c r="CR237" s="46"/>
      <c r="CS237" s="46"/>
      <c r="CT237" s="46"/>
      <c r="CU237" s="46"/>
      <c r="CV237" s="46"/>
      <c r="CW237" s="46"/>
      <c r="CX237" s="46"/>
      <c r="CY237" s="46"/>
      <c r="CZ237" s="46"/>
      <c r="DA237" s="46"/>
      <c r="DB237" s="46"/>
      <c r="DC237" s="46"/>
      <c r="DD237" s="46"/>
      <c r="DE237" s="46"/>
      <c r="DF237" s="46"/>
      <c r="DG237" s="46"/>
      <c r="DH237" s="46"/>
      <c r="DI237" s="46"/>
      <c r="DJ237" s="46"/>
      <c r="DK237" s="46"/>
      <c r="DL237" s="46"/>
      <c r="DM237" s="46"/>
      <c r="DN237" s="46"/>
      <c r="DO237" s="46"/>
      <c r="DP237" s="46"/>
      <c r="DQ237" s="46"/>
    </row>
    <row r="238" spans="1:121" s="47" customFormat="1" ht="24.75" customHeight="1" x14ac:dyDescent="0.25">
      <c r="A238" s="342"/>
      <c r="B238" s="342"/>
      <c r="C238" s="342"/>
      <c r="D238" s="342"/>
      <c r="E238" s="303"/>
      <c r="F238" s="303"/>
      <c r="G238" s="303"/>
      <c r="H238" s="303"/>
      <c r="I238" s="55" t="s">
        <v>75</v>
      </c>
      <c r="J238" s="55" t="s">
        <v>52</v>
      </c>
      <c r="K238" s="49">
        <v>3</v>
      </c>
      <c r="L238" s="55">
        <v>9</v>
      </c>
      <c r="M238" s="55"/>
      <c r="N238" s="55"/>
      <c r="O238" s="23"/>
      <c r="P238" s="23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46"/>
      <c r="AZ238" s="46"/>
      <c r="BA238" s="46"/>
      <c r="BB238" s="46"/>
      <c r="BC238" s="46"/>
      <c r="BD238" s="46"/>
      <c r="BE238" s="46"/>
      <c r="BF238" s="46"/>
      <c r="BG238" s="46"/>
      <c r="BH238" s="46"/>
      <c r="BI238" s="46"/>
      <c r="BJ238" s="46"/>
      <c r="BK238" s="46"/>
      <c r="BL238" s="46"/>
      <c r="BM238" s="46"/>
      <c r="BN238" s="46"/>
      <c r="BO238" s="46"/>
      <c r="BP238" s="46"/>
      <c r="BQ238" s="46"/>
      <c r="BR238" s="46"/>
      <c r="BS238" s="46"/>
      <c r="BT238" s="46"/>
      <c r="BU238" s="46"/>
      <c r="BV238" s="46"/>
      <c r="BW238" s="46"/>
      <c r="BX238" s="46"/>
      <c r="BY238" s="46"/>
      <c r="BZ238" s="46"/>
      <c r="CA238" s="46"/>
      <c r="CB238" s="46"/>
      <c r="CC238" s="46"/>
      <c r="CD238" s="46"/>
      <c r="CE238" s="46"/>
      <c r="CF238" s="46"/>
      <c r="CG238" s="46"/>
      <c r="CH238" s="46"/>
      <c r="CI238" s="46"/>
      <c r="CJ238" s="46"/>
      <c r="CK238" s="46"/>
      <c r="CL238" s="46"/>
      <c r="CM238" s="46"/>
      <c r="CN238" s="46"/>
      <c r="CO238" s="46"/>
      <c r="CP238" s="46"/>
      <c r="CQ238" s="46"/>
      <c r="CR238" s="46"/>
      <c r="CS238" s="46"/>
      <c r="CT238" s="46"/>
      <c r="CU238" s="46"/>
      <c r="CV238" s="46"/>
      <c r="CW238" s="46"/>
      <c r="CX238" s="46"/>
      <c r="CY238" s="46"/>
      <c r="CZ238" s="46"/>
      <c r="DA238" s="46"/>
      <c r="DB238" s="46"/>
      <c r="DC238" s="46"/>
      <c r="DD238" s="46"/>
      <c r="DE238" s="46"/>
      <c r="DF238" s="46"/>
      <c r="DG238" s="46"/>
      <c r="DH238" s="46"/>
      <c r="DI238" s="46"/>
      <c r="DJ238" s="46"/>
      <c r="DK238" s="46"/>
      <c r="DL238" s="46"/>
      <c r="DM238" s="46"/>
      <c r="DN238" s="46"/>
      <c r="DO238" s="46"/>
      <c r="DP238" s="46"/>
      <c r="DQ238" s="46"/>
    </row>
    <row r="239" spans="1:121" s="47" customFormat="1" ht="24.75" customHeight="1" x14ac:dyDescent="0.25">
      <c r="A239" s="342"/>
      <c r="B239" s="342"/>
      <c r="C239" s="342"/>
      <c r="D239" s="342"/>
      <c r="E239" s="303"/>
      <c r="F239" s="303"/>
      <c r="G239" s="303"/>
      <c r="H239" s="303"/>
      <c r="I239" s="55" t="s">
        <v>81</v>
      </c>
      <c r="J239" s="55" t="s">
        <v>52</v>
      </c>
      <c r="K239" s="49">
        <v>6</v>
      </c>
      <c r="L239" s="55">
        <v>18</v>
      </c>
      <c r="M239" s="55"/>
      <c r="N239" s="55"/>
      <c r="O239" s="23"/>
      <c r="P239" s="23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46"/>
      <c r="AZ239" s="46"/>
      <c r="BA239" s="46"/>
      <c r="BB239" s="46"/>
      <c r="BC239" s="46"/>
      <c r="BD239" s="46"/>
      <c r="BE239" s="46"/>
      <c r="BF239" s="46"/>
      <c r="BG239" s="46"/>
      <c r="BH239" s="46"/>
      <c r="BI239" s="46"/>
      <c r="BJ239" s="46"/>
      <c r="BK239" s="46"/>
      <c r="BL239" s="46"/>
      <c r="BM239" s="46"/>
      <c r="BN239" s="46"/>
      <c r="BO239" s="46"/>
      <c r="BP239" s="46"/>
      <c r="BQ239" s="46"/>
      <c r="BR239" s="46"/>
      <c r="BS239" s="46"/>
      <c r="BT239" s="46"/>
      <c r="BU239" s="46"/>
      <c r="BV239" s="46"/>
      <c r="BW239" s="46"/>
      <c r="BX239" s="46"/>
      <c r="BY239" s="46"/>
      <c r="BZ239" s="46"/>
      <c r="CA239" s="46"/>
      <c r="CB239" s="46"/>
      <c r="CC239" s="46"/>
      <c r="CD239" s="46"/>
      <c r="CE239" s="46"/>
      <c r="CF239" s="46"/>
      <c r="CG239" s="46"/>
      <c r="CH239" s="46"/>
      <c r="CI239" s="46"/>
      <c r="CJ239" s="46"/>
      <c r="CK239" s="46"/>
      <c r="CL239" s="46"/>
      <c r="CM239" s="46"/>
      <c r="CN239" s="46"/>
      <c r="CO239" s="46"/>
      <c r="CP239" s="46"/>
      <c r="CQ239" s="46"/>
      <c r="CR239" s="46"/>
      <c r="CS239" s="46"/>
      <c r="CT239" s="46"/>
      <c r="CU239" s="46"/>
      <c r="CV239" s="46"/>
      <c r="CW239" s="46"/>
      <c r="CX239" s="46"/>
      <c r="CY239" s="46"/>
      <c r="CZ239" s="46"/>
      <c r="DA239" s="46"/>
      <c r="DB239" s="46"/>
      <c r="DC239" s="46"/>
      <c r="DD239" s="46"/>
      <c r="DE239" s="46"/>
      <c r="DF239" s="46"/>
      <c r="DG239" s="46"/>
      <c r="DH239" s="46"/>
      <c r="DI239" s="46"/>
      <c r="DJ239" s="46"/>
      <c r="DK239" s="46"/>
      <c r="DL239" s="46"/>
      <c r="DM239" s="46"/>
      <c r="DN239" s="46"/>
      <c r="DO239" s="46"/>
      <c r="DP239" s="46"/>
      <c r="DQ239" s="46"/>
    </row>
    <row r="240" spans="1:121" s="47" customFormat="1" ht="24.75" customHeight="1" x14ac:dyDescent="0.25">
      <c r="A240" s="342"/>
      <c r="B240" s="342"/>
      <c r="C240" s="342"/>
      <c r="D240" s="342"/>
      <c r="E240" s="303"/>
      <c r="F240" s="303"/>
      <c r="G240" s="303"/>
      <c r="H240" s="303"/>
      <c r="I240" s="55" t="s">
        <v>83</v>
      </c>
      <c r="J240" s="55" t="s">
        <v>52</v>
      </c>
      <c r="K240" s="55">
        <v>1</v>
      </c>
      <c r="L240" s="55">
        <v>3</v>
      </c>
      <c r="M240" s="55"/>
      <c r="N240" s="55"/>
      <c r="O240" s="23"/>
      <c r="P240" s="23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46"/>
      <c r="AZ240" s="46"/>
      <c r="BA240" s="46"/>
      <c r="BB240" s="46"/>
      <c r="BC240" s="46"/>
      <c r="BD240" s="46"/>
      <c r="BE240" s="46"/>
      <c r="BF240" s="46"/>
      <c r="BG240" s="46"/>
      <c r="BH240" s="46"/>
      <c r="BI240" s="46"/>
      <c r="BJ240" s="46"/>
      <c r="BK240" s="46"/>
      <c r="BL240" s="46"/>
      <c r="BM240" s="46"/>
      <c r="BN240" s="46"/>
      <c r="BO240" s="46"/>
      <c r="BP240" s="46"/>
      <c r="BQ240" s="46"/>
      <c r="BR240" s="46"/>
      <c r="BS240" s="46"/>
      <c r="BT240" s="46"/>
      <c r="BU240" s="46"/>
      <c r="BV240" s="46"/>
      <c r="BW240" s="46"/>
      <c r="BX240" s="46"/>
      <c r="BY240" s="46"/>
      <c r="BZ240" s="46"/>
      <c r="CA240" s="46"/>
      <c r="CB240" s="46"/>
      <c r="CC240" s="46"/>
      <c r="CD240" s="46"/>
      <c r="CE240" s="46"/>
      <c r="CF240" s="46"/>
      <c r="CG240" s="46"/>
      <c r="CH240" s="46"/>
      <c r="CI240" s="46"/>
      <c r="CJ240" s="46"/>
      <c r="CK240" s="46"/>
      <c r="CL240" s="46"/>
      <c r="CM240" s="46"/>
      <c r="CN240" s="46"/>
      <c r="CO240" s="46"/>
      <c r="CP240" s="46"/>
      <c r="CQ240" s="46"/>
      <c r="CR240" s="46"/>
      <c r="CS240" s="46"/>
      <c r="CT240" s="46"/>
      <c r="CU240" s="46"/>
      <c r="CV240" s="46"/>
      <c r="CW240" s="46"/>
      <c r="CX240" s="46"/>
      <c r="CY240" s="46"/>
      <c r="CZ240" s="46"/>
      <c r="DA240" s="46"/>
      <c r="DB240" s="46"/>
      <c r="DC240" s="46"/>
      <c r="DD240" s="46"/>
      <c r="DE240" s="46"/>
      <c r="DF240" s="46"/>
      <c r="DG240" s="46"/>
      <c r="DH240" s="46"/>
      <c r="DI240" s="46"/>
      <c r="DJ240" s="46"/>
      <c r="DK240" s="46"/>
      <c r="DL240" s="46"/>
      <c r="DM240" s="46"/>
      <c r="DN240" s="46"/>
      <c r="DO240" s="46"/>
      <c r="DP240" s="46"/>
      <c r="DQ240" s="46"/>
    </row>
    <row r="241" spans="1:121" s="47" customFormat="1" ht="24" customHeight="1" x14ac:dyDescent="0.25">
      <c r="A241" s="342"/>
      <c r="B241" s="342"/>
      <c r="C241" s="342"/>
      <c r="D241" s="342"/>
      <c r="E241" s="303" t="s">
        <v>129</v>
      </c>
      <c r="F241" s="303" t="s">
        <v>163</v>
      </c>
      <c r="G241" s="303" t="s">
        <v>52</v>
      </c>
      <c r="H241" s="303">
        <v>1</v>
      </c>
      <c r="I241" s="55" t="s">
        <v>79</v>
      </c>
      <c r="J241" s="55" t="s">
        <v>52</v>
      </c>
      <c r="K241" s="49">
        <v>1</v>
      </c>
      <c r="L241" s="55">
        <v>1</v>
      </c>
      <c r="M241" s="55"/>
      <c r="N241" s="55"/>
      <c r="O241" s="23"/>
      <c r="P241" s="23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  <c r="BU241" s="46"/>
      <c r="BV241" s="46"/>
      <c r="BW241" s="46"/>
      <c r="BX241" s="46"/>
      <c r="BY241" s="46"/>
      <c r="BZ241" s="46"/>
      <c r="CA241" s="46"/>
      <c r="CB241" s="46"/>
      <c r="CC241" s="46"/>
      <c r="CD241" s="46"/>
      <c r="CE241" s="46"/>
      <c r="CF241" s="46"/>
      <c r="CG241" s="46"/>
      <c r="CH241" s="46"/>
      <c r="CI241" s="46"/>
      <c r="CJ241" s="46"/>
      <c r="CK241" s="46"/>
      <c r="CL241" s="46"/>
      <c r="CM241" s="46"/>
      <c r="CN241" s="46"/>
      <c r="CO241" s="46"/>
      <c r="CP241" s="46"/>
      <c r="CQ241" s="46"/>
      <c r="CR241" s="46"/>
      <c r="CS241" s="46"/>
      <c r="CT241" s="46"/>
      <c r="CU241" s="46"/>
      <c r="CV241" s="46"/>
      <c r="CW241" s="46"/>
      <c r="CX241" s="46"/>
      <c r="CY241" s="46"/>
      <c r="CZ241" s="46"/>
      <c r="DA241" s="46"/>
      <c r="DB241" s="46"/>
      <c r="DC241" s="46"/>
      <c r="DD241" s="46"/>
      <c r="DE241" s="46"/>
      <c r="DF241" s="46"/>
      <c r="DG241" s="46"/>
      <c r="DH241" s="46"/>
      <c r="DI241" s="46"/>
      <c r="DJ241" s="46"/>
      <c r="DK241" s="46"/>
      <c r="DL241" s="46"/>
      <c r="DM241" s="46"/>
      <c r="DN241" s="46"/>
      <c r="DO241" s="46"/>
      <c r="DP241" s="46"/>
      <c r="DQ241" s="46"/>
    </row>
    <row r="242" spans="1:121" s="47" customFormat="1" ht="24" customHeight="1" x14ac:dyDescent="0.25">
      <c r="A242" s="342"/>
      <c r="B242" s="342"/>
      <c r="C242" s="342"/>
      <c r="D242" s="342"/>
      <c r="E242" s="303"/>
      <c r="F242" s="303"/>
      <c r="G242" s="303"/>
      <c r="H242" s="303"/>
      <c r="I242" s="55" t="s">
        <v>107</v>
      </c>
      <c r="J242" s="55" t="s">
        <v>52</v>
      </c>
      <c r="K242" s="49">
        <v>1</v>
      </c>
      <c r="L242" s="55">
        <v>1</v>
      </c>
      <c r="M242" s="55"/>
      <c r="N242" s="55"/>
      <c r="O242" s="23"/>
      <c r="P242" s="23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46"/>
      <c r="AZ242" s="46"/>
      <c r="BA242" s="46"/>
      <c r="BB242" s="46"/>
      <c r="BC242" s="46"/>
      <c r="BD242" s="46"/>
      <c r="BE242" s="46"/>
      <c r="BF242" s="46"/>
      <c r="BG242" s="46"/>
      <c r="BH242" s="46"/>
      <c r="BI242" s="46"/>
      <c r="BJ242" s="46"/>
      <c r="BK242" s="46"/>
      <c r="BL242" s="46"/>
      <c r="BM242" s="46"/>
      <c r="BN242" s="46"/>
      <c r="BO242" s="46"/>
      <c r="BP242" s="46"/>
      <c r="BQ242" s="46"/>
      <c r="BR242" s="46"/>
      <c r="BS242" s="46"/>
      <c r="BT242" s="46"/>
      <c r="BU242" s="46"/>
      <c r="BV242" s="46"/>
      <c r="BW242" s="46"/>
      <c r="BX242" s="46"/>
      <c r="BY242" s="46"/>
      <c r="BZ242" s="46"/>
      <c r="CA242" s="46"/>
      <c r="CB242" s="46"/>
      <c r="CC242" s="46"/>
      <c r="CD242" s="46"/>
      <c r="CE242" s="46"/>
      <c r="CF242" s="46"/>
      <c r="CG242" s="46"/>
      <c r="CH242" s="46"/>
      <c r="CI242" s="46"/>
      <c r="CJ242" s="46"/>
      <c r="CK242" s="46"/>
      <c r="CL242" s="46"/>
      <c r="CM242" s="46"/>
      <c r="CN242" s="46"/>
      <c r="CO242" s="46"/>
      <c r="CP242" s="46"/>
      <c r="CQ242" s="46"/>
      <c r="CR242" s="46"/>
      <c r="CS242" s="46"/>
      <c r="CT242" s="46"/>
      <c r="CU242" s="46"/>
      <c r="CV242" s="46"/>
      <c r="CW242" s="46"/>
      <c r="CX242" s="46"/>
      <c r="CY242" s="46"/>
      <c r="CZ242" s="46"/>
      <c r="DA242" s="46"/>
      <c r="DB242" s="46"/>
      <c r="DC242" s="46"/>
      <c r="DD242" s="46"/>
      <c r="DE242" s="46"/>
      <c r="DF242" s="46"/>
      <c r="DG242" s="46"/>
      <c r="DH242" s="46"/>
      <c r="DI242" s="46"/>
      <c r="DJ242" s="46"/>
      <c r="DK242" s="46"/>
      <c r="DL242" s="46"/>
      <c r="DM242" s="46"/>
      <c r="DN242" s="46"/>
      <c r="DO242" s="46"/>
      <c r="DP242" s="46"/>
      <c r="DQ242" s="46"/>
    </row>
    <row r="243" spans="1:121" s="47" customFormat="1" ht="24.75" customHeight="1" x14ac:dyDescent="0.25">
      <c r="A243" s="342"/>
      <c r="B243" s="342"/>
      <c r="C243" s="342"/>
      <c r="D243" s="342"/>
      <c r="E243" s="303"/>
      <c r="F243" s="303"/>
      <c r="G243" s="303"/>
      <c r="H243" s="303"/>
      <c r="I243" s="55" t="s">
        <v>109</v>
      </c>
      <c r="J243" s="55" t="s">
        <v>52</v>
      </c>
      <c r="K243" s="49">
        <v>6</v>
      </c>
      <c r="L243" s="55">
        <v>18</v>
      </c>
      <c r="M243" s="55"/>
      <c r="N243" s="55"/>
      <c r="O243" s="23"/>
      <c r="P243" s="23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46"/>
      <c r="AZ243" s="46"/>
      <c r="BA243" s="46"/>
      <c r="BB243" s="46"/>
      <c r="BC243" s="46"/>
      <c r="BD243" s="46"/>
      <c r="BE243" s="46"/>
      <c r="BF243" s="46"/>
      <c r="BG243" s="46"/>
      <c r="BH243" s="46"/>
      <c r="BI243" s="46"/>
      <c r="BJ243" s="46"/>
      <c r="BK243" s="46"/>
      <c r="BL243" s="46"/>
      <c r="BM243" s="46"/>
      <c r="BN243" s="46"/>
      <c r="BO243" s="46"/>
      <c r="BP243" s="46"/>
      <c r="BQ243" s="46"/>
      <c r="BR243" s="46"/>
      <c r="BS243" s="46"/>
      <c r="BT243" s="46"/>
      <c r="BU243" s="46"/>
      <c r="BV243" s="46"/>
      <c r="BW243" s="46"/>
      <c r="BX243" s="46"/>
      <c r="BY243" s="46"/>
      <c r="BZ243" s="46"/>
      <c r="CA243" s="46"/>
      <c r="CB243" s="46"/>
      <c r="CC243" s="46"/>
      <c r="CD243" s="46"/>
      <c r="CE243" s="46"/>
      <c r="CF243" s="46"/>
      <c r="CG243" s="46"/>
      <c r="CH243" s="46"/>
      <c r="CI243" s="46"/>
      <c r="CJ243" s="46"/>
      <c r="CK243" s="46"/>
      <c r="CL243" s="46"/>
      <c r="CM243" s="46"/>
      <c r="CN243" s="46"/>
      <c r="CO243" s="46"/>
      <c r="CP243" s="46"/>
      <c r="CQ243" s="46"/>
      <c r="CR243" s="46"/>
      <c r="CS243" s="46"/>
      <c r="CT243" s="46"/>
      <c r="CU243" s="46"/>
      <c r="CV243" s="46"/>
      <c r="CW243" s="46"/>
      <c r="CX243" s="46"/>
      <c r="CY243" s="46"/>
      <c r="CZ243" s="46"/>
      <c r="DA243" s="46"/>
      <c r="DB243" s="46"/>
      <c r="DC243" s="46"/>
      <c r="DD243" s="46"/>
      <c r="DE243" s="46"/>
      <c r="DF243" s="46"/>
      <c r="DG243" s="46"/>
      <c r="DH243" s="46"/>
      <c r="DI243" s="46"/>
      <c r="DJ243" s="46"/>
      <c r="DK243" s="46"/>
      <c r="DL243" s="46"/>
      <c r="DM243" s="46"/>
      <c r="DN243" s="46"/>
      <c r="DO243" s="46"/>
      <c r="DP243" s="46"/>
      <c r="DQ243" s="46"/>
    </row>
    <row r="244" spans="1:121" s="47" customFormat="1" ht="24.75" customHeight="1" x14ac:dyDescent="0.25">
      <c r="A244" s="342"/>
      <c r="B244" s="342"/>
      <c r="C244" s="342"/>
      <c r="D244" s="342"/>
      <c r="E244" s="303"/>
      <c r="F244" s="303"/>
      <c r="G244" s="303"/>
      <c r="H244" s="303"/>
      <c r="I244" s="55" t="s">
        <v>80</v>
      </c>
      <c r="J244" s="55" t="s">
        <v>52</v>
      </c>
      <c r="K244" s="49">
        <v>6</v>
      </c>
      <c r="L244" s="55">
        <v>18</v>
      </c>
      <c r="M244" s="55"/>
      <c r="N244" s="55"/>
      <c r="O244" s="23"/>
      <c r="P244" s="23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46"/>
      <c r="AZ244" s="46"/>
      <c r="BA244" s="46"/>
      <c r="BB244" s="46"/>
      <c r="BC244" s="46"/>
      <c r="BD244" s="46"/>
      <c r="BE244" s="46"/>
      <c r="BF244" s="46"/>
      <c r="BG244" s="46"/>
      <c r="BH244" s="46"/>
      <c r="BI244" s="46"/>
      <c r="BJ244" s="46"/>
      <c r="BK244" s="46"/>
      <c r="BL244" s="46"/>
      <c r="BM244" s="46"/>
      <c r="BN244" s="46"/>
      <c r="BO244" s="46"/>
      <c r="BP244" s="46"/>
      <c r="BQ244" s="46"/>
      <c r="BR244" s="46"/>
      <c r="BS244" s="46"/>
      <c r="BT244" s="46"/>
      <c r="BU244" s="46"/>
      <c r="BV244" s="46"/>
      <c r="BW244" s="46"/>
      <c r="BX244" s="46"/>
      <c r="BY244" s="46"/>
      <c r="BZ244" s="46"/>
      <c r="CA244" s="46"/>
      <c r="CB244" s="46"/>
      <c r="CC244" s="46"/>
      <c r="CD244" s="46"/>
      <c r="CE244" s="46"/>
      <c r="CF244" s="46"/>
      <c r="CG244" s="46"/>
      <c r="CH244" s="46"/>
      <c r="CI244" s="46"/>
      <c r="CJ244" s="46"/>
      <c r="CK244" s="46"/>
      <c r="CL244" s="46"/>
      <c r="CM244" s="46"/>
      <c r="CN244" s="46"/>
      <c r="CO244" s="46"/>
      <c r="CP244" s="46"/>
      <c r="CQ244" s="46"/>
      <c r="CR244" s="46"/>
      <c r="CS244" s="46"/>
      <c r="CT244" s="46"/>
      <c r="CU244" s="46"/>
      <c r="CV244" s="46"/>
      <c r="CW244" s="46"/>
      <c r="CX244" s="46"/>
      <c r="CY244" s="46"/>
      <c r="CZ244" s="46"/>
      <c r="DA244" s="46"/>
      <c r="DB244" s="46"/>
      <c r="DC244" s="46"/>
      <c r="DD244" s="46"/>
      <c r="DE244" s="46"/>
      <c r="DF244" s="46"/>
      <c r="DG244" s="46"/>
      <c r="DH244" s="46"/>
      <c r="DI244" s="46"/>
      <c r="DJ244" s="46"/>
      <c r="DK244" s="46"/>
      <c r="DL244" s="46"/>
      <c r="DM244" s="46"/>
      <c r="DN244" s="46"/>
      <c r="DO244" s="46"/>
      <c r="DP244" s="46"/>
      <c r="DQ244" s="46"/>
    </row>
    <row r="245" spans="1:121" s="47" customFormat="1" ht="24.75" customHeight="1" x14ac:dyDescent="0.25">
      <c r="A245" s="342"/>
      <c r="B245" s="342"/>
      <c r="C245" s="342"/>
      <c r="D245" s="342"/>
      <c r="E245" s="303"/>
      <c r="F245" s="303"/>
      <c r="G245" s="303"/>
      <c r="H245" s="303"/>
      <c r="I245" s="55" t="s">
        <v>82</v>
      </c>
      <c r="J245" s="55" t="s">
        <v>52</v>
      </c>
      <c r="K245" s="49">
        <v>12</v>
      </c>
      <c r="L245" s="55">
        <v>36</v>
      </c>
      <c r="M245" s="55"/>
      <c r="N245" s="55"/>
      <c r="O245" s="23"/>
      <c r="P245" s="23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46"/>
      <c r="AZ245" s="46"/>
      <c r="BA245" s="46"/>
      <c r="BB245" s="46"/>
      <c r="BC245" s="46"/>
      <c r="BD245" s="46"/>
      <c r="BE245" s="46"/>
      <c r="BF245" s="46"/>
      <c r="BG245" s="46"/>
      <c r="BH245" s="46"/>
      <c r="BI245" s="46"/>
      <c r="BJ245" s="46"/>
      <c r="BK245" s="46"/>
      <c r="BL245" s="46"/>
      <c r="BM245" s="46"/>
      <c r="BN245" s="46"/>
      <c r="BO245" s="46"/>
      <c r="BP245" s="46"/>
      <c r="BQ245" s="46"/>
      <c r="BR245" s="46"/>
      <c r="BS245" s="46"/>
      <c r="BT245" s="46"/>
      <c r="BU245" s="46"/>
      <c r="BV245" s="46"/>
      <c r="BW245" s="46"/>
      <c r="BX245" s="46"/>
      <c r="BY245" s="46"/>
      <c r="BZ245" s="46"/>
      <c r="CA245" s="46"/>
      <c r="CB245" s="46"/>
      <c r="CC245" s="46"/>
      <c r="CD245" s="46"/>
      <c r="CE245" s="46"/>
      <c r="CF245" s="46"/>
      <c r="CG245" s="46"/>
      <c r="CH245" s="46"/>
      <c r="CI245" s="46"/>
      <c r="CJ245" s="46"/>
      <c r="CK245" s="46"/>
      <c r="CL245" s="46"/>
      <c r="CM245" s="46"/>
      <c r="CN245" s="46"/>
      <c r="CO245" s="46"/>
      <c r="CP245" s="46"/>
      <c r="CQ245" s="46"/>
      <c r="CR245" s="46"/>
      <c r="CS245" s="46"/>
      <c r="CT245" s="46"/>
      <c r="CU245" s="46"/>
      <c r="CV245" s="46"/>
      <c r="CW245" s="46"/>
      <c r="CX245" s="46"/>
      <c r="CY245" s="46"/>
      <c r="CZ245" s="46"/>
      <c r="DA245" s="46"/>
      <c r="DB245" s="46"/>
      <c r="DC245" s="46"/>
      <c r="DD245" s="46"/>
      <c r="DE245" s="46"/>
      <c r="DF245" s="46"/>
      <c r="DG245" s="46"/>
      <c r="DH245" s="46"/>
      <c r="DI245" s="46"/>
      <c r="DJ245" s="46"/>
      <c r="DK245" s="46"/>
      <c r="DL245" s="46"/>
      <c r="DM245" s="46"/>
      <c r="DN245" s="46"/>
      <c r="DO245" s="46"/>
      <c r="DP245" s="46"/>
      <c r="DQ245" s="46"/>
    </row>
    <row r="246" spans="1:121" s="47" customFormat="1" ht="24.75" customHeight="1" x14ac:dyDescent="0.25">
      <c r="A246" s="342"/>
      <c r="B246" s="342"/>
      <c r="C246" s="342"/>
      <c r="D246" s="342"/>
      <c r="E246" s="303"/>
      <c r="F246" s="303"/>
      <c r="G246" s="303"/>
      <c r="H246" s="303"/>
      <c r="I246" s="55" t="s">
        <v>81</v>
      </c>
      <c r="J246" s="55" t="s">
        <v>52</v>
      </c>
      <c r="K246" s="49">
        <v>6</v>
      </c>
      <c r="L246" s="55">
        <v>18</v>
      </c>
      <c r="M246" s="55"/>
      <c r="N246" s="55"/>
      <c r="O246" s="23"/>
      <c r="P246" s="23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46"/>
      <c r="AZ246" s="46"/>
      <c r="BA246" s="46"/>
      <c r="BB246" s="46"/>
      <c r="BC246" s="46"/>
      <c r="BD246" s="46"/>
      <c r="BE246" s="46"/>
      <c r="BF246" s="46"/>
      <c r="BG246" s="46"/>
      <c r="BH246" s="46"/>
      <c r="BI246" s="46"/>
      <c r="BJ246" s="46"/>
      <c r="BK246" s="46"/>
      <c r="BL246" s="46"/>
      <c r="BM246" s="46"/>
      <c r="BN246" s="46"/>
      <c r="BO246" s="46"/>
      <c r="BP246" s="46"/>
      <c r="BQ246" s="46"/>
      <c r="BR246" s="46"/>
      <c r="BS246" s="46"/>
      <c r="BT246" s="46"/>
      <c r="BU246" s="46"/>
      <c r="BV246" s="46"/>
      <c r="BW246" s="46"/>
      <c r="BX246" s="46"/>
      <c r="BY246" s="46"/>
      <c r="BZ246" s="46"/>
      <c r="CA246" s="46"/>
      <c r="CB246" s="46"/>
      <c r="CC246" s="46"/>
      <c r="CD246" s="46"/>
      <c r="CE246" s="46"/>
      <c r="CF246" s="46"/>
      <c r="CG246" s="46"/>
      <c r="CH246" s="46"/>
      <c r="CI246" s="46"/>
      <c r="CJ246" s="46"/>
      <c r="CK246" s="46"/>
      <c r="CL246" s="46"/>
      <c r="CM246" s="46"/>
      <c r="CN246" s="46"/>
      <c r="CO246" s="46"/>
      <c r="CP246" s="46"/>
      <c r="CQ246" s="46"/>
      <c r="CR246" s="46"/>
      <c r="CS246" s="46"/>
      <c r="CT246" s="46"/>
      <c r="CU246" s="46"/>
      <c r="CV246" s="46"/>
      <c r="CW246" s="46"/>
      <c r="CX246" s="46"/>
      <c r="CY246" s="46"/>
      <c r="CZ246" s="46"/>
      <c r="DA246" s="46"/>
      <c r="DB246" s="46"/>
      <c r="DC246" s="46"/>
      <c r="DD246" s="46"/>
      <c r="DE246" s="46"/>
      <c r="DF246" s="46"/>
      <c r="DG246" s="46"/>
      <c r="DH246" s="46"/>
      <c r="DI246" s="46"/>
      <c r="DJ246" s="46"/>
      <c r="DK246" s="46"/>
      <c r="DL246" s="46"/>
      <c r="DM246" s="46"/>
      <c r="DN246" s="46"/>
      <c r="DO246" s="46"/>
      <c r="DP246" s="46"/>
      <c r="DQ246" s="46"/>
    </row>
    <row r="247" spans="1:121" s="47" customFormat="1" ht="24.75" customHeight="1" x14ac:dyDescent="0.25">
      <c r="A247" s="342"/>
      <c r="B247" s="342"/>
      <c r="C247" s="342"/>
      <c r="D247" s="342"/>
      <c r="E247" s="303"/>
      <c r="F247" s="303"/>
      <c r="G247" s="303"/>
      <c r="H247" s="303"/>
      <c r="I247" s="55" t="s">
        <v>83</v>
      </c>
      <c r="J247" s="55" t="s">
        <v>52</v>
      </c>
      <c r="K247" s="55">
        <v>1</v>
      </c>
      <c r="L247" s="55">
        <v>3</v>
      </c>
      <c r="M247" s="55"/>
      <c r="N247" s="55"/>
      <c r="O247" s="23"/>
      <c r="P247" s="23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  <c r="BU247" s="46"/>
      <c r="BV247" s="46"/>
      <c r="BW247" s="46"/>
      <c r="BX247" s="46"/>
      <c r="BY247" s="46"/>
      <c r="BZ247" s="46"/>
      <c r="CA247" s="46"/>
      <c r="CB247" s="46"/>
      <c r="CC247" s="46"/>
      <c r="CD247" s="46"/>
      <c r="CE247" s="46"/>
      <c r="CF247" s="46"/>
      <c r="CG247" s="46"/>
      <c r="CH247" s="46"/>
      <c r="CI247" s="46"/>
      <c r="CJ247" s="46"/>
      <c r="CK247" s="46"/>
      <c r="CL247" s="46"/>
      <c r="CM247" s="46"/>
      <c r="CN247" s="46"/>
      <c r="CO247" s="46"/>
      <c r="CP247" s="46"/>
      <c r="CQ247" s="46"/>
      <c r="CR247" s="46"/>
      <c r="CS247" s="46"/>
      <c r="CT247" s="46"/>
      <c r="CU247" s="46"/>
      <c r="CV247" s="46"/>
      <c r="CW247" s="46"/>
      <c r="CX247" s="46"/>
      <c r="CY247" s="46"/>
      <c r="CZ247" s="46"/>
      <c r="DA247" s="46"/>
      <c r="DB247" s="46"/>
      <c r="DC247" s="46"/>
      <c r="DD247" s="46"/>
      <c r="DE247" s="46"/>
      <c r="DF247" s="46"/>
      <c r="DG247" s="46"/>
      <c r="DH247" s="46"/>
      <c r="DI247" s="46"/>
      <c r="DJ247" s="46"/>
      <c r="DK247" s="46"/>
      <c r="DL247" s="46"/>
      <c r="DM247" s="46"/>
      <c r="DN247" s="46"/>
      <c r="DO247" s="46"/>
      <c r="DP247" s="46"/>
      <c r="DQ247" s="46"/>
    </row>
    <row r="248" spans="1:121" s="47" customFormat="1" ht="23.25" customHeight="1" x14ac:dyDescent="0.25">
      <c r="A248" s="342"/>
      <c r="B248" s="342"/>
      <c r="C248" s="342"/>
      <c r="D248" s="342"/>
      <c r="E248" s="305" t="s">
        <v>131</v>
      </c>
      <c r="F248" s="305" t="s">
        <v>165</v>
      </c>
      <c r="G248" s="305" t="s">
        <v>52</v>
      </c>
      <c r="H248" s="305">
        <v>4</v>
      </c>
      <c r="I248" s="54" t="s">
        <v>110</v>
      </c>
      <c r="J248" s="55" t="s">
        <v>52</v>
      </c>
      <c r="K248" s="55">
        <v>2</v>
      </c>
      <c r="L248" s="55">
        <v>8</v>
      </c>
      <c r="M248" s="62"/>
      <c r="N248" s="55"/>
      <c r="O248" s="23"/>
      <c r="P248" s="23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6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6"/>
      <c r="BY248" s="46"/>
      <c r="BZ248" s="46"/>
      <c r="CA248" s="46"/>
      <c r="CB248" s="46"/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</row>
    <row r="249" spans="1:121" s="47" customFormat="1" ht="23.25" customHeight="1" x14ac:dyDescent="0.25">
      <c r="A249" s="342"/>
      <c r="B249" s="342"/>
      <c r="C249" s="342"/>
      <c r="D249" s="342"/>
      <c r="E249" s="306"/>
      <c r="F249" s="306"/>
      <c r="G249" s="306"/>
      <c r="H249" s="306"/>
      <c r="I249" s="55" t="s">
        <v>111</v>
      </c>
      <c r="J249" s="55" t="s">
        <v>39</v>
      </c>
      <c r="K249" s="55">
        <v>1</v>
      </c>
      <c r="L249" s="55">
        <v>4</v>
      </c>
      <c r="M249" s="62"/>
      <c r="N249" s="55"/>
      <c r="O249" s="23"/>
      <c r="P249" s="23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46"/>
      <c r="AZ249" s="46"/>
      <c r="BA249" s="46"/>
      <c r="BB249" s="46"/>
      <c r="BC249" s="46"/>
      <c r="BD249" s="46"/>
      <c r="BE249" s="46"/>
      <c r="BF249" s="46"/>
      <c r="BG249" s="46"/>
      <c r="BH249" s="46"/>
      <c r="BI249" s="46"/>
      <c r="BJ249" s="46"/>
      <c r="BK249" s="46"/>
      <c r="BL249" s="46"/>
      <c r="BM249" s="46"/>
      <c r="BN249" s="46"/>
      <c r="BO249" s="46"/>
      <c r="BP249" s="46"/>
      <c r="BQ249" s="46"/>
      <c r="BR249" s="46"/>
      <c r="BS249" s="46"/>
      <c r="BT249" s="46"/>
      <c r="BU249" s="46"/>
      <c r="BV249" s="46"/>
      <c r="BW249" s="46"/>
      <c r="BX249" s="46"/>
      <c r="BY249" s="46"/>
      <c r="BZ249" s="46"/>
      <c r="CA249" s="46"/>
      <c r="CB249" s="46"/>
      <c r="CC249" s="46"/>
      <c r="CD249" s="46"/>
      <c r="CE249" s="46"/>
      <c r="CF249" s="46"/>
      <c r="CG249" s="46"/>
      <c r="CH249" s="46"/>
      <c r="CI249" s="46"/>
      <c r="CJ249" s="46"/>
      <c r="CK249" s="46"/>
      <c r="CL249" s="46"/>
      <c r="CM249" s="46"/>
      <c r="CN249" s="46"/>
      <c r="CO249" s="46"/>
      <c r="CP249" s="46"/>
      <c r="CQ249" s="46"/>
      <c r="CR249" s="46"/>
      <c r="CS249" s="46"/>
      <c r="CT249" s="46"/>
      <c r="CU249" s="46"/>
      <c r="CV249" s="46"/>
      <c r="CW249" s="46"/>
      <c r="CX249" s="46"/>
      <c r="CY249" s="46"/>
      <c r="CZ249" s="46"/>
      <c r="DA249" s="46"/>
      <c r="DB249" s="46"/>
      <c r="DC249" s="46"/>
      <c r="DD249" s="46"/>
      <c r="DE249" s="46"/>
      <c r="DF249" s="46"/>
      <c r="DG249" s="46"/>
      <c r="DH249" s="46"/>
      <c r="DI249" s="46"/>
      <c r="DJ249" s="46"/>
      <c r="DK249" s="46"/>
      <c r="DL249" s="46"/>
      <c r="DM249" s="46"/>
      <c r="DN249" s="46"/>
      <c r="DO249" s="46"/>
      <c r="DP249" s="46"/>
      <c r="DQ249" s="46"/>
    </row>
    <row r="250" spans="1:121" s="47" customFormat="1" ht="23.25" customHeight="1" x14ac:dyDescent="0.25">
      <c r="A250" s="342"/>
      <c r="B250" s="342"/>
      <c r="C250" s="342"/>
      <c r="D250" s="342"/>
      <c r="E250" s="306"/>
      <c r="F250" s="306"/>
      <c r="G250" s="306"/>
      <c r="H250" s="306"/>
      <c r="I250" s="55" t="s">
        <v>112</v>
      </c>
      <c r="J250" s="55" t="s">
        <v>52</v>
      </c>
      <c r="K250" s="55">
        <v>2</v>
      </c>
      <c r="L250" s="55">
        <v>8</v>
      </c>
      <c r="M250" s="62"/>
      <c r="N250" s="55"/>
      <c r="O250" s="23"/>
      <c r="P250" s="23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46"/>
      <c r="AZ250" s="46"/>
      <c r="BA250" s="46"/>
      <c r="BB250" s="46"/>
      <c r="BC250" s="46"/>
      <c r="BD250" s="46"/>
      <c r="BE250" s="46"/>
      <c r="BF250" s="46"/>
      <c r="BG250" s="46"/>
      <c r="BH250" s="46"/>
      <c r="BI250" s="46"/>
      <c r="BJ250" s="46"/>
      <c r="BK250" s="46"/>
      <c r="BL250" s="46"/>
      <c r="BM250" s="46"/>
      <c r="BN250" s="46"/>
      <c r="BO250" s="46"/>
      <c r="BP250" s="46"/>
      <c r="BQ250" s="46"/>
      <c r="BR250" s="46"/>
      <c r="BS250" s="46"/>
      <c r="BT250" s="46"/>
      <c r="BU250" s="46"/>
      <c r="BV250" s="46"/>
      <c r="BW250" s="46"/>
      <c r="BX250" s="46"/>
      <c r="BY250" s="46"/>
      <c r="BZ250" s="46"/>
      <c r="CA250" s="46"/>
      <c r="CB250" s="46"/>
      <c r="CC250" s="46"/>
      <c r="CD250" s="46"/>
      <c r="CE250" s="46"/>
      <c r="CF250" s="46"/>
      <c r="CG250" s="46"/>
      <c r="CH250" s="46"/>
      <c r="CI250" s="46"/>
      <c r="CJ250" s="46"/>
      <c r="CK250" s="46"/>
      <c r="CL250" s="46"/>
      <c r="CM250" s="46"/>
      <c r="CN250" s="46"/>
      <c r="CO250" s="46"/>
      <c r="CP250" s="46"/>
      <c r="CQ250" s="46"/>
      <c r="CR250" s="46"/>
      <c r="CS250" s="46"/>
      <c r="CT250" s="46"/>
      <c r="CU250" s="46"/>
      <c r="CV250" s="46"/>
      <c r="CW250" s="46"/>
      <c r="CX250" s="46"/>
      <c r="CY250" s="46"/>
      <c r="CZ250" s="46"/>
      <c r="DA250" s="46"/>
      <c r="DB250" s="46"/>
      <c r="DC250" s="46"/>
      <c r="DD250" s="46"/>
      <c r="DE250" s="46"/>
      <c r="DF250" s="46"/>
      <c r="DG250" s="46"/>
      <c r="DH250" s="46"/>
      <c r="DI250" s="46"/>
      <c r="DJ250" s="46"/>
      <c r="DK250" s="46"/>
      <c r="DL250" s="46"/>
      <c r="DM250" s="46"/>
      <c r="DN250" s="46"/>
      <c r="DO250" s="46"/>
      <c r="DP250" s="46"/>
      <c r="DQ250" s="46"/>
    </row>
    <row r="251" spans="1:121" s="47" customFormat="1" ht="23.25" customHeight="1" x14ac:dyDescent="0.25">
      <c r="A251" s="342"/>
      <c r="B251" s="342"/>
      <c r="C251" s="342"/>
      <c r="D251" s="342"/>
      <c r="E251" s="306"/>
      <c r="F251" s="308"/>
      <c r="G251" s="308"/>
      <c r="H251" s="308"/>
      <c r="I251" s="55" t="s">
        <v>113</v>
      </c>
      <c r="J251" s="55" t="s">
        <v>90</v>
      </c>
      <c r="K251" s="55">
        <v>0.05</v>
      </c>
      <c r="L251" s="55">
        <v>0.2</v>
      </c>
      <c r="M251" s="62"/>
      <c r="N251" s="55"/>
      <c r="O251" s="23"/>
      <c r="P251" s="23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6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6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</row>
    <row r="252" spans="1:121" s="47" customFormat="1" ht="23.25" customHeight="1" x14ac:dyDescent="0.25">
      <c r="A252" s="342"/>
      <c r="B252" s="342"/>
      <c r="C252" s="342"/>
      <c r="D252" s="342"/>
      <c r="E252" s="305" t="s">
        <v>130</v>
      </c>
      <c r="F252" s="305" t="s">
        <v>114</v>
      </c>
      <c r="G252" s="305" t="s">
        <v>52</v>
      </c>
      <c r="H252" s="305">
        <v>24</v>
      </c>
      <c r="I252" s="55" t="s">
        <v>115</v>
      </c>
      <c r="J252" s="55" t="s">
        <v>39</v>
      </c>
      <c r="K252" s="55">
        <v>1</v>
      </c>
      <c r="L252" s="55">
        <v>24</v>
      </c>
      <c r="M252" s="62"/>
      <c r="N252" s="55"/>
      <c r="O252" s="23"/>
      <c r="P252" s="23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46"/>
      <c r="AZ252" s="46"/>
      <c r="BA252" s="46"/>
      <c r="BB252" s="46"/>
      <c r="BC252" s="46"/>
      <c r="BD252" s="46"/>
      <c r="BE252" s="46"/>
      <c r="BF252" s="46"/>
      <c r="BG252" s="46"/>
      <c r="BH252" s="46"/>
      <c r="BI252" s="46"/>
      <c r="BJ252" s="46"/>
      <c r="BK252" s="46"/>
      <c r="BL252" s="46"/>
      <c r="BM252" s="46"/>
      <c r="BN252" s="46"/>
      <c r="BO252" s="46"/>
      <c r="BP252" s="46"/>
      <c r="BQ252" s="46"/>
      <c r="BR252" s="46"/>
      <c r="BS252" s="46"/>
      <c r="BT252" s="46"/>
      <c r="BU252" s="46"/>
      <c r="BV252" s="46"/>
      <c r="BW252" s="46"/>
      <c r="BX252" s="46"/>
      <c r="BY252" s="46"/>
      <c r="BZ252" s="46"/>
      <c r="CA252" s="46"/>
      <c r="CB252" s="46"/>
      <c r="CC252" s="46"/>
      <c r="CD252" s="46"/>
      <c r="CE252" s="46"/>
      <c r="CF252" s="46"/>
      <c r="CG252" s="46"/>
      <c r="CH252" s="46"/>
      <c r="CI252" s="46"/>
      <c r="CJ252" s="46"/>
      <c r="CK252" s="46"/>
      <c r="CL252" s="46"/>
      <c r="CM252" s="46"/>
      <c r="CN252" s="46"/>
      <c r="CO252" s="46"/>
      <c r="CP252" s="46"/>
      <c r="CQ252" s="46"/>
      <c r="CR252" s="46"/>
      <c r="CS252" s="46"/>
      <c r="CT252" s="46"/>
      <c r="CU252" s="46"/>
      <c r="CV252" s="46"/>
      <c r="CW252" s="46"/>
      <c r="CX252" s="46"/>
      <c r="CY252" s="46"/>
      <c r="CZ252" s="46"/>
      <c r="DA252" s="46"/>
      <c r="DB252" s="46"/>
      <c r="DC252" s="46"/>
      <c r="DD252" s="46"/>
      <c r="DE252" s="46"/>
      <c r="DF252" s="46"/>
      <c r="DG252" s="46"/>
      <c r="DH252" s="46"/>
      <c r="DI252" s="46"/>
      <c r="DJ252" s="46"/>
      <c r="DK252" s="46"/>
      <c r="DL252" s="46"/>
      <c r="DM252" s="46"/>
      <c r="DN252" s="46"/>
      <c r="DO252" s="46"/>
      <c r="DP252" s="46"/>
      <c r="DQ252" s="46"/>
    </row>
    <row r="253" spans="1:121" s="47" customFormat="1" ht="23.25" customHeight="1" x14ac:dyDescent="0.25">
      <c r="A253" s="342"/>
      <c r="B253" s="342"/>
      <c r="C253" s="342"/>
      <c r="D253" s="342"/>
      <c r="E253" s="306"/>
      <c r="F253" s="306"/>
      <c r="G253" s="306"/>
      <c r="H253" s="306"/>
      <c r="I253" s="55" t="s">
        <v>116</v>
      </c>
      <c r="J253" s="63" t="s">
        <v>90</v>
      </c>
      <c r="K253" s="55">
        <v>5</v>
      </c>
      <c r="L253" s="55">
        <f>5*14</f>
        <v>70</v>
      </c>
      <c r="M253" s="62"/>
      <c r="N253" s="55"/>
      <c r="O253" s="23"/>
      <c r="P253" s="23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  <c r="AZ253" s="46"/>
      <c r="BA253" s="46"/>
      <c r="BB253" s="46"/>
      <c r="BC253" s="46"/>
      <c r="BD253" s="46"/>
      <c r="BE253" s="46"/>
      <c r="BF253" s="46"/>
      <c r="BG253" s="46"/>
      <c r="BH253" s="46"/>
      <c r="BI253" s="46"/>
      <c r="BJ253" s="46"/>
      <c r="BK253" s="46"/>
      <c r="BL253" s="46"/>
      <c r="BM253" s="46"/>
      <c r="BN253" s="46"/>
      <c r="BO253" s="46"/>
      <c r="BP253" s="46"/>
      <c r="BQ253" s="46"/>
      <c r="BR253" s="46"/>
      <c r="BS253" s="46"/>
      <c r="BT253" s="46"/>
      <c r="BU253" s="46"/>
      <c r="BV253" s="46"/>
      <c r="BW253" s="46"/>
      <c r="BX253" s="46"/>
      <c r="BY253" s="46"/>
      <c r="BZ253" s="46"/>
      <c r="CA253" s="46"/>
      <c r="CB253" s="46"/>
      <c r="CC253" s="46"/>
      <c r="CD253" s="46"/>
      <c r="CE253" s="46"/>
      <c r="CF253" s="46"/>
      <c r="CG253" s="46"/>
      <c r="CH253" s="46"/>
      <c r="CI253" s="46"/>
      <c r="CJ253" s="46"/>
      <c r="CK253" s="46"/>
      <c r="CL253" s="46"/>
      <c r="CM253" s="46"/>
      <c r="CN253" s="46"/>
      <c r="CO253" s="46"/>
      <c r="CP253" s="46"/>
      <c r="CQ253" s="46"/>
      <c r="CR253" s="46"/>
      <c r="CS253" s="46"/>
      <c r="CT253" s="46"/>
      <c r="CU253" s="46"/>
      <c r="CV253" s="46"/>
      <c r="CW253" s="46"/>
      <c r="CX253" s="46"/>
      <c r="CY253" s="46"/>
      <c r="CZ253" s="46"/>
      <c r="DA253" s="46"/>
      <c r="DB253" s="46"/>
      <c r="DC253" s="46"/>
      <c r="DD253" s="46"/>
      <c r="DE253" s="46"/>
      <c r="DF253" s="46"/>
      <c r="DG253" s="46"/>
      <c r="DH253" s="46"/>
      <c r="DI253" s="46"/>
      <c r="DJ253" s="46"/>
      <c r="DK253" s="46"/>
      <c r="DL253" s="46"/>
      <c r="DM253" s="46"/>
      <c r="DN253" s="46"/>
      <c r="DO253" s="46"/>
      <c r="DP253" s="46"/>
      <c r="DQ253" s="46"/>
    </row>
    <row r="254" spans="1:121" s="47" customFormat="1" ht="23.25" customHeight="1" x14ac:dyDescent="0.25">
      <c r="A254" s="342"/>
      <c r="B254" s="342"/>
      <c r="C254" s="342"/>
      <c r="D254" s="342"/>
      <c r="E254" s="306"/>
      <c r="F254" s="306"/>
      <c r="G254" s="306"/>
      <c r="H254" s="306"/>
      <c r="I254" s="55" t="s">
        <v>117</v>
      </c>
      <c r="J254" s="55" t="s">
        <v>118</v>
      </c>
      <c r="K254" s="55">
        <v>4</v>
      </c>
      <c r="L254" s="55">
        <v>120</v>
      </c>
      <c r="M254" s="62"/>
      <c r="N254" s="55"/>
      <c r="O254" s="23"/>
      <c r="P254" s="23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6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6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</row>
    <row r="255" spans="1:121" s="47" customFormat="1" ht="23.25" customHeight="1" x14ac:dyDescent="0.25">
      <c r="A255" s="342"/>
      <c r="B255" s="342"/>
      <c r="C255" s="342"/>
      <c r="D255" s="342"/>
      <c r="E255" s="306"/>
      <c r="F255" s="306"/>
      <c r="G255" s="306"/>
      <c r="H255" s="306"/>
      <c r="I255" s="55" t="s">
        <v>119</v>
      </c>
      <c r="J255" s="55" t="s">
        <v>52</v>
      </c>
      <c r="K255" s="55">
        <v>4</v>
      </c>
      <c r="L255" s="55">
        <v>120</v>
      </c>
      <c r="M255" s="62"/>
      <c r="N255" s="55"/>
      <c r="O255" s="23"/>
      <c r="P255" s="23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46"/>
      <c r="AZ255" s="46"/>
      <c r="BA255" s="46"/>
      <c r="BB255" s="46"/>
      <c r="BC255" s="46"/>
      <c r="BD255" s="46"/>
      <c r="BE255" s="46"/>
      <c r="BF255" s="46"/>
      <c r="BG255" s="46"/>
      <c r="BH255" s="46"/>
      <c r="BI255" s="46"/>
      <c r="BJ255" s="46"/>
      <c r="BK255" s="46"/>
      <c r="BL255" s="46"/>
      <c r="BM255" s="46"/>
      <c r="BN255" s="46"/>
      <c r="BO255" s="46"/>
      <c r="BP255" s="46"/>
      <c r="BQ255" s="46"/>
      <c r="BR255" s="46"/>
      <c r="BS255" s="46"/>
      <c r="BT255" s="46"/>
      <c r="BU255" s="46"/>
      <c r="BV255" s="46"/>
      <c r="BW255" s="46"/>
      <c r="BX255" s="46"/>
      <c r="BY255" s="46"/>
      <c r="BZ255" s="46"/>
      <c r="CA255" s="46"/>
      <c r="CB255" s="46"/>
      <c r="CC255" s="46"/>
      <c r="CD255" s="46"/>
      <c r="CE255" s="46"/>
      <c r="CF255" s="46"/>
      <c r="CG255" s="46"/>
      <c r="CH255" s="46"/>
      <c r="CI255" s="46"/>
      <c r="CJ255" s="46"/>
      <c r="CK255" s="46"/>
      <c r="CL255" s="46"/>
      <c r="CM255" s="46"/>
      <c r="CN255" s="46"/>
      <c r="CO255" s="46"/>
      <c r="CP255" s="46"/>
      <c r="CQ255" s="46"/>
      <c r="CR255" s="46"/>
      <c r="CS255" s="46"/>
      <c r="CT255" s="46"/>
      <c r="CU255" s="46"/>
      <c r="CV255" s="46"/>
      <c r="CW255" s="46"/>
      <c r="CX255" s="46"/>
      <c r="CY255" s="46"/>
      <c r="CZ255" s="46"/>
      <c r="DA255" s="46"/>
      <c r="DB255" s="46"/>
      <c r="DC255" s="46"/>
      <c r="DD255" s="46"/>
      <c r="DE255" s="46"/>
      <c r="DF255" s="46"/>
      <c r="DG255" s="46"/>
      <c r="DH255" s="46"/>
      <c r="DI255" s="46"/>
      <c r="DJ255" s="46"/>
      <c r="DK255" s="46"/>
      <c r="DL255" s="46"/>
      <c r="DM255" s="46"/>
      <c r="DN255" s="46"/>
      <c r="DO255" s="46"/>
      <c r="DP255" s="46"/>
      <c r="DQ255" s="46"/>
    </row>
    <row r="256" spans="1:121" s="47" customFormat="1" ht="23.25" customHeight="1" x14ac:dyDescent="0.25">
      <c r="A256" s="342"/>
      <c r="B256" s="342"/>
      <c r="C256" s="342"/>
      <c r="D256" s="342"/>
      <c r="E256" s="305" t="s">
        <v>132</v>
      </c>
      <c r="F256" s="303" t="s">
        <v>120</v>
      </c>
      <c r="G256" s="303" t="s">
        <v>52</v>
      </c>
      <c r="H256" s="303">
        <v>1</v>
      </c>
      <c r="I256" s="55" t="s">
        <v>115</v>
      </c>
      <c r="J256" s="55" t="s">
        <v>39</v>
      </c>
      <c r="K256" s="55">
        <v>3</v>
      </c>
      <c r="L256" s="55">
        <v>3</v>
      </c>
      <c r="M256" s="62"/>
      <c r="N256" s="55"/>
      <c r="O256" s="23"/>
      <c r="P256" s="23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46"/>
      <c r="AZ256" s="46"/>
      <c r="BA256" s="46"/>
      <c r="BB256" s="46"/>
      <c r="BC256" s="46"/>
      <c r="BD256" s="46"/>
      <c r="BE256" s="46"/>
      <c r="BF256" s="46"/>
      <c r="BG256" s="46"/>
      <c r="BH256" s="46"/>
      <c r="BI256" s="46"/>
      <c r="BJ256" s="46"/>
      <c r="BK256" s="46"/>
      <c r="BL256" s="46"/>
      <c r="BM256" s="46"/>
      <c r="BN256" s="46"/>
      <c r="BO256" s="46"/>
      <c r="BP256" s="46"/>
      <c r="BQ256" s="46"/>
      <c r="BR256" s="46"/>
      <c r="BS256" s="46"/>
      <c r="BT256" s="46"/>
      <c r="BU256" s="46"/>
      <c r="BV256" s="46"/>
      <c r="BW256" s="46"/>
      <c r="BX256" s="46"/>
      <c r="BY256" s="46"/>
      <c r="BZ256" s="46"/>
      <c r="CA256" s="46"/>
      <c r="CB256" s="46"/>
      <c r="CC256" s="46"/>
      <c r="CD256" s="46"/>
      <c r="CE256" s="46"/>
      <c r="CF256" s="46"/>
      <c r="CG256" s="46"/>
      <c r="CH256" s="46"/>
      <c r="CI256" s="46"/>
      <c r="CJ256" s="46"/>
      <c r="CK256" s="46"/>
      <c r="CL256" s="46"/>
      <c r="CM256" s="46"/>
      <c r="CN256" s="46"/>
      <c r="CO256" s="46"/>
      <c r="CP256" s="46"/>
      <c r="CQ256" s="46"/>
      <c r="CR256" s="46"/>
      <c r="CS256" s="46"/>
      <c r="CT256" s="46"/>
      <c r="CU256" s="46"/>
      <c r="CV256" s="46"/>
      <c r="CW256" s="46"/>
      <c r="CX256" s="46"/>
      <c r="CY256" s="46"/>
      <c r="CZ256" s="46"/>
      <c r="DA256" s="46"/>
      <c r="DB256" s="46"/>
      <c r="DC256" s="46"/>
      <c r="DD256" s="46"/>
      <c r="DE256" s="46"/>
      <c r="DF256" s="46"/>
      <c r="DG256" s="46"/>
      <c r="DH256" s="46"/>
      <c r="DI256" s="46"/>
      <c r="DJ256" s="46"/>
      <c r="DK256" s="46"/>
      <c r="DL256" s="46"/>
      <c r="DM256" s="46"/>
      <c r="DN256" s="46"/>
      <c r="DO256" s="46"/>
      <c r="DP256" s="46"/>
      <c r="DQ256" s="46"/>
    </row>
    <row r="257" spans="1:121" s="47" customFormat="1" ht="23.25" customHeight="1" x14ac:dyDescent="0.25">
      <c r="A257" s="342"/>
      <c r="B257" s="342"/>
      <c r="C257" s="342"/>
      <c r="D257" s="342"/>
      <c r="E257" s="306"/>
      <c r="F257" s="303"/>
      <c r="G257" s="303"/>
      <c r="H257" s="303"/>
      <c r="I257" s="55" t="s">
        <v>111</v>
      </c>
      <c r="J257" s="55" t="s">
        <v>39</v>
      </c>
      <c r="K257" s="55">
        <v>1</v>
      </c>
      <c r="L257" s="55">
        <v>1</v>
      </c>
      <c r="M257" s="62"/>
      <c r="N257" s="55"/>
      <c r="O257" s="23"/>
      <c r="P257" s="23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6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6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</row>
    <row r="258" spans="1:121" s="47" customFormat="1" ht="23.25" customHeight="1" x14ac:dyDescent="0.25">
      <c r="A258" s="342"/>
      <c r="B258" s="342"/>
      <c r="C258" s="342"/>
      <c r="D258" s="342"/>
      <c r="E258" s="306"/>
      <c r="F258" s="303"/>
      <c r="G258" s="303"/>
      <c r="H258" s="303"/>
      <c r="I258" s="55" t="s">
        <v>113</v>
      </c>
      <c r="J258" s="55" t="s">
        <v>90</v>
      </c>
      <c r="K258" s="55">
        <v>0.15</v>
      </c>
      <c r="L258" s="55">
        <v>0.15</v>
      </c>
      <c r="M258" s="62"/>
      <c r="N258" s="55"/>
      <c r="O258" s="23"/>
      <c r="P258" s="23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46"/>
      <c r="AZ258" s="46"/>
      <c r="BA258" s="46"/>
      <c r="BB258" s="46"/>
      <c r="BC258" s="46"/>
      <c r="BD258" s="46"/>
      <c r="BE258" s="46"/>
      <c r="BF258" s="46"/>
      <c r="BG258" s="46"/>
      <c r="BH258" s="46"/>
      <c r="BI258" s="46"/>
      <c r="BJ258" s="46"/>
      <c r="BK258" s="46"/>
      <c r="BL258" s="46"/>
      <c r="BM258" s="46"/>
      <c r="BN258" s="46"/>
      <c r="BO258" s="46"/>
      <c r="BP258" s="46"/>
      <c r="BQ258" s="46"/>
      <c r="BR258" s="46"/>
      <c r="BS258" s="46"/>
      <c r="BT258" s="46"/>
      <c r="BU258" s="46"/>
      <c r="BV258" s="46"/>
      <c r="BW258" s="46"/>
      <c r="BX258" s="46"/>
      <c r="BY258" s="46"/>
      <c r="BZ258" s="46"/>
      <c r="CA258" s="46"/>
      <c r="CB258" s="46"/>
      <c r="CC258" s="46"/>
      <c r="CD258" s="46"/>
      <c r="CE258" s="46"/>
      <c r="CF258" s="46"/>
      <c r="CG258" s="46"/>
      <c r="CH258" s="46"/>
      <c r="CI258" s="46"/>
      <c r="CJ258" s="46"/>
      <c r="CK258" s="46"/>
      <c r="CL258" s="46"/>
      <c r="CM258" s="46"/>
      <c r="CN258" s="46"/>
      <c r="CO258" s="46"/>
      <c r="CP258" s="46"/>
      <c r="CQ258" s="46"/>
      <c r="CR258" s="46"/>
      <c r="CS258" s="46"/>
      <c r="CT258" s="46"/>
      <c r="CU258" s="46"/>
      <c r="CV258" s="46"/>
      <c r="CW258" s="46"/>
      <c r="CX258" s="46"/>
      <c r="CY258" s="46"/>
      <c r="CZ258" s="46"/>
      <c r="DA258" s="46"/>
      <c r="DB258" s="46"/>
      <c r="DC258" s="46"/>
      <c r="DD258" s="46"/>
      <c r="DE258" s="46"/>
      <c r="DF258" s="46"/>
      <c r="DG258" s="46"/>
      <c r="DH258" s="46"/>
      <c r="DI258" s="46"/>
      <c r="DJ258" s="46"/>
      <c r="DK258" s="46"/>
      <c r="DL258" s="46"/>
      <c r="DM258" s="46"/>
      <c r="DN258" s="46"/>
      <c r="DO258" s="46"/>
      <c r="DP258" s="46"/>
      <c r="DQ258" s="46"/>
    </row>
    <row r="259" spans="1:121" s="47" customFormat="1" ht="23.25" customHeight="1" x14ac:dyDescent="0.25">
      <c r="A259" s="342"/>
      <c r="B259" s="342"/>
      <c r="C259" s="342"/>
      <c r="D259" s="342"/>
      <c r="E259" s="306"/>
      <c r="F259" s="303"/>
      <c r="G259" s="303"/>
      <c r="H259" s="303"/>
      <c r="I259" s="55" t="s">
        <v>121</v>
      </c>
      <c r="J259" s="55" t="s">
        <v>39</v>
      </c>
      <c r="K259" s="55">
        <v>2</v>
      </c>
      <c r="L259" s="55">
        <v>2</v>
      </c>
      <c r="M259" s="62"/>
      <c r="N259" s="55"/>
      <c r="O259" s="23"/>
      <c r="P259" s="23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46"/>
      <c r="AZ259" s="46"/>
      <c r="BA259" s="46"/>
      <c r="BB259" s="46"/>
      <c r="BC259" s="46"/>
      <c r="BD259" s="46"/>
      <c r="BE259" s="46"/>
      <c r="BF259" s="46"/>
      <c r="BG259" s="46"/>
      <c r="BH259" s="46"/>
      <c r="BI259" s="46"/>
      <c r="BJ259" s="46"/>
      <c r="BK259" s="46"/>
      <c r="BL259" s="46"/>
      <c r="BM259" s="46"/>
      <c r="BN259" s="46"/>
      <c r="BO259" s="46"/>
      <c r="BP259" s="46"/>
      <c r="BQ259" s="46"/>
      <c r="BR259" s="46"/>
      <c r="BS259" s="46"/>
      <c r="BT259" s="46"/>
      <c r="BU259" s="46"/>
      <c r="BV259" s="46"/>
      <c r="BW259" s="46"/>
      <c r="BX259" s="46"/>
      <c r="BY259" s="46"/>
      <c r="BZ259" s="46"/>
      <c r="CA259" s="46"/>
      <c r="CB259" s="46"/>
      <c r="CC259" s="46"/>
      <c r="CD259" s="46"/>
      <c r="CE259" s="46"/>
      <c r="CF259" s="46"/>
      <c r="CG259" s="46"/>
      <c r="CH259" s="46"/>
      <c r="CI259" s="46"/>
      <c r="CJ259" s="46"/>
      <c r="CK259" s="46"/>
      <c r="CL259" s="46"/>
      <c r="CM259" s="46"/>
      <c r="CN259" s="46"/>
      <c r="CO259" s="46"/>
      <c r="CP259" s="46"/>
      <c r="CQ259" s="46"/>
      <c r="CR259" s="46"/>
      <c r="CS259" s="46"/>
      <c r="CT259" s="46"/>
      <c r="CU259" s="46"/>
      <c r="CV259" s="46"/>
      <c r="CW259" s="46"/>
      <c r="CX259" s="46"/>
      <c r="CY259" s="46"/>
      <c r="CZ259" s="46"/>
      <c r="DA259" s="46"/>
      <c r="DB259" s="46"/>
      <c r="DC259" s="46"/>
      <c r="DD259" s="46"/>
      <c r="DE259" s="46"/>
      <c r="DF259" s="46"/>
      <c r="DG259" s="46"/>
      <c r="DH259" s="46"/>
      <c r="DI259" s="46"/>
      <c r="DJ259" s="46"/>
      <c r="DK259" s="46"/>
      <c r="DL259" s="46"/>
      <c r="DM259" s="46"/>
      <c r="DN259" s="46"/>
      <c r="DO259" s="46"/>
      <c r="DP259" s="46"/>
      <c r="DQ259" s="46"/>
    </row>
    <row r="260" spans="1:121" s="51" customFormat="1" ht="26.25" customHeight="1" x14ac:dyDescent="0.25">
      <c r="A260" s="342"/>
      <c r="B260" s="342"/>
      <c r="C260" s="342"/>
      <c r="D260" s="342"/>
      <c r="E260" s="303" t="s">
        <v>133</v>
      </c>
      <c r="F260" s="55" t="s">
        <v>91</v>
      </c>
      <c r="G260" s="303" t="s">
        <v>39</v>
      </c>
      <c r="H260" s="303">
        <v>64</v>
      </c>
      <c r="I260" s="55"/>
      <c r="J260" s="55"/>
      <c r="K260" s="55"/>
      <c r="L260" s="55"/>
      <c r="M260" s="305" t="s">
        <v>92</v>
      </c>
      <c r="N260" s="55"/>
      <c r="O260" s="23"/>
      <c r="P260" s="23"/>
    </row>
    <row r="261" spans="1:121" s="51" customFormat="1" ht="24" customHeight="1" x14ac:dyDescent="0.25">
      <c r="A261" s="342"/>
      <c r="B261" s="342"/>
      <c r="C261" s="342"/>
      <c r="D261" s="342"/>
      <c r="E261" s="303"/>
      <c r="F261" s="24" t="s">
        <v>93</v>
      </c>
      <c r="G261" s="303"/>
      <c r="H261" s="303"/>
      <c r="I261" s="24" t="s">
        <v>94</v>
      </c>
      <c r="J261" s="55" t="s">
        <v>90</v>
      </c>
      <c r="K261" s="55">
        <v>2.33</v>
      </c>
      <c r="L261" s="55">
        <f>K261*H260</f>
        <v>149.12</v>
      </c>
      <c r="M261" s="306"/>
      <c r="N261" s="55"/>
      <c r="O261" s="23"/>
      <c r="P261" s="23"/>
    </row>
    <row r="262" spans="1:121" s="51" customFormat="1" ht="33" customHeight="1" thickBot="1" x14ac:dyDescent="0.3">
      <c r="A262" s="342"/>
      <c r="B262" s="342"/>
      <c r="C262" s="342"/>
      <c r="D262" s="342"/>
      <c r="E262" s="304"/>
      <c r="F262" s="52" t="s">
        <v>95</v>
      </c>
      <c r="G262" s="304"/>
      <c r="H262" s="304"/>
      <c r="I262" s="52" t="s">
        <v>96</v>
      </c>
      <c r="J262" s="56" t="s">
        <v>90</v>
      </c>
      <c r="K262" s="56">
        <v>18</v>
      </c>
      <c r="L262" s="56">
        <f>K262*H260</f>
        <v>1152</v>
      </c>
      <c r="M262" s="308"/>
      <c r="N262" s="55"/>
      <c r="O262" s="23"/>
      <c r="P262" s="23"/>
    </row>
    <row r="263" spans="1:121" s="47" customFormat="1" ht="24.75" customHeight="1" x14ac:dyDescent="0.25">
      <c r="A263" s="325">
        <v>2</v>
      </c>
      <c r="B263" s="325" t="s">
        <v>73</v>
      </c>
      <c r="C263" s="325" t="s">
        <v>63</v>
      </c>
      <c r="D263" s="325" t="s">
        <v>205</v>
      </c>
      <c r="E263" s="313" t="s">
        <v>189</v>
      </c>
      <c r="F263" s="85" t="s">
        <v>190</v>
      </c>
      <c r="G263" s="85" t="s">
        <v>53</v>
      </c>
      <c r="H263" s="86">
        <v>1.26</v>
      </c>
      <c r="I263" s="79"/>
      <c r="J263" s="79"/>
      <c r="K263" s="79"/>
      <c r="L263" s="79"/>
      <c r="M263" s="45"/>
      <c r="N263" s="78" t="s">
        <v>98</v>
      </c>
      <c r="O263" s="23"/>
      <c r="P263" s="23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6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6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</row>
    <row r="264" spans="1:121" s="47" customFormat="1" ht="31.5" customHeight="1" x14ac:dyDescent="0.25">
      <c r="A264" s="264"/>
      <c r="B264" s="264"/>
      <c r="C264" s="264"/>
      <c r="D264" s="264"/>
      <c r="E264" s="313"/>
      <c r="F264" s="79" t="s">
        <v>191</v>
      </c>
      <c r="G264" s="79" t="s">
        <v>54</v>
      </c>
      <c r="H264" s="48">
        <f>H263*252*3/1000</f>
        <v>0.95255999999999996</v>
      </c>
      <c r="I264" s="79"/>
      <c r="J264" s="79"/>
      <c r="K264" s="79"/>
      <c r="L264" s="79"/>
      <c r="M264" s="45"/>
      <c r="N264" s="79"/>
      <c r="O264" s="23"/>
      <c r="P264" s="23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46"/>
      <c r="AZ264" s="46"/>
      <c r="BA264" s="46"/>
      <c r="BB264" s="46"/>
      <c r="BC264" s="46"/>
      <c r="BD264" s="46"/>
      <c r="BE264" s="46"/>
      <c r="BF264" s="46"/>
      <c r="BG264" s="46"/>
      <c r="BH264" s="46"/>
      <c r="BI264" s="46"/>
      <c r="BJ264" s="46"/>
      <c r="BK264" s="46"/>
      <c r="BL264" s="46"/>
      <c r="BM264" s="46"/>
      <c r="BN264" s="46"/>
      <c r="BO264" s="46"/>
      <c r="BP264" s="46"/>
      <c r="BQ264" s="46"/>
      <c r="BR264" s="46"/>
      <c r="BS264" s="46"/>
      <c r="BT264" s="46"/>
      <c r="BU264" s="46"/>
      <c r="BV264" s="46"/>
      <c r="BW264" s="46"/>
      <c r="BX264" s="46"/>
      <c r="BY264" s="46"/>
      <c r="BZ264" s="46"/>
      <c r="CA264" s="46"/>
      <c r="CB264" s="46"/>
      <c r="CC264" s="46"/>
      <c r="CD264" s="46"/>
      <c r="CE264" s="46"/>
      <c r="CF264" s="46"/>
      <c r="CG264" s="46"/>
      <c r="CH264" s="46"/>
      <c r="CI264" s="46"/>
      <c r="CJ264" s="46"/>
      <c r="CK264" s="46"/>
      <c r="CL264" s="46"/>
      <c r="CM264" s="46"/>
      <c r="CN264" s="46"/>
      <c r="CO264" s="46"/>
      <c r="CP264" s="46"/>
      <c r="CQ264" s="46"/>
      <c r="CR264" s="46"/>
      <c r="CS264" s="46"/>
      <c r="CT264" s="46"/>
      <c r="CU264" s="46"/>
      <c r="CV264" s="46"/>
      <c r="CW264" s="46"/>
      <c r="CX264" s="46"/>
      <c r="CY264" s="46"/>
      <c r="CZ264" s="46"/>
      <c r="DA264" s="46"/>
      <c r="DB264" s="46"/>
      <c r="DC264" s="46"/>
      <c r="DD264" s="46"/>
      <c r="DE264" s="46"/>
      <c r="DF264" s="46"/>
      <c r="DG264" s="46"/>
      <c r="DH264" s="46"/>
      <c r="DI264" s="46"/>
      <c r="DJ264" s="46"/>
      <c r="DK264" s="46"/>
      <c r="DL264" s="46"/>
      <c r="DM264" s="46"/>
      <c r="DN264" s="46"/>
      <c r="DO264" s="46"/>
      <c r="DP264" s="46"/>
      <c r="DQ264" s="46"/>
    </row>
    <row r="265" spans="1:121" s="47" customFormat="1" ht="30" customHeight="1" x14ac:dyDescent="0.25">
      <c r="A265" s="264"/>
      <c r="B265" s="264"/>
      <c r="C265" s="264"/>
      <c r="D265" s="264"/>
      <c r="E265" s="313"/>
      <c r="F265" s="79" t="s">
        <v>192</v>
      </c>
      <c r="G265" s="79" t="s">
        <v>54</v>
      </c>
      <c r="H265" s="48">
        <f>H263*252*3/1000</f>
        <v>0.95255999999999996</v>
      </c>
      <c r="I265" s="79"/>
      <c r="J265" s="79"/>
      <c r="K265" s="79"/>
      <c r="L265" s="79"/>
      <c r="M265" s="45"/>
      <c r="N265" s="79"/>
      <c r="O265" s="23"/>
      <c r="P265" s="23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  <c r="AZ265" s="46"/>
      <c r="BA265" s="46"/>
      <c r="BB265" s="46"/>
      <c r="BC265" s="46"/>
      <c r="BD265" s="46"/>
      <c r="BE265" s="46"/>
      <c r="BF265" s="46"/>
      <c r="BG265" s="46"/>
      <c r="BH265" s="46"/>
      <c r="BI265" s="46"/>
      <c r="BJ265" s="46"/>
      <c r="BK265" s="46"/>
      <c r="BL265" s="46"/>
      <c r="BM265" s="46"/>
      <c r="BN265" s="46"/>
      <c r="BO265" s="46"/>
      <c r="BP265" s="46"/>
      <c r="BQ265" s="46"/>
      <c r="BR265" s="46"/>
      <c r="BS265" s="46"/>
      <c r="BT265" s="46"/>
      <c r="BU265" s="46"/>
      <c r="BV265" s="46"/>
      <c r="BW265" s="46"/>
      <c r="BX265" s="46"/>
      <c r="BY265" s="46"/>
      <c r="BZ265" s="46"/>
      <c r="CA265" s="46"/>
      <c r="CB265" s="46"/>
      <c r="CC265" s="46"/>
      <c r="CD265" s="46"/>
      <c r="CE265" s="46"/>
      <c r="CF265" s="46"/>
      <c r="CG265" s="46"/>
      <c r="CH265" s="46"/>
      <c r="CI265" s="46"/>
      <c r="CJ265" s="46"/>
      <c r="CK265" s="46"/>
      <c r="CL265" s="46"/>
      <c r="CM265" s="46"/>
      <c r="CN265" s="46"/>
      <c r="CO265" s="46"/>
      <c r="CP265" s="46"/>
      <c r="CQ265" s="46"/>
      <c r="CR265" s="46"/>
      <c r="CS265" s="46"/>
      <c r="CT265" s="46"/>
      <c r="CU265" s="46"/>
      <c r="CV265" s="46"/>
      <c r="CW265" s="46"/>
      <c r="CX265" s="46"/>
      <c r="CY265" s="46"/>
      <c r="CZ265" s="46"/>
      <c r="DA265" s="46"/>
      <c r="DB265" s="46"/>
      <c r="DC265" s="46"/>
      <c r="DD265" s="46"/>
      <c r="DE265" s="46"/>
      <c r="DF265" s="46"/>
      <c r="DG265" s="46"/>
      <c r="DH265" s="46"/>
      <c r="DI265" s="46"/>
      <c r="DJ265" s="46"/>
      <c r="DK265" s="46"/>
      <c r="DL265" s="46"/>
      <c r="DM265" s="46"/>
      <c r="DN265" s="46"/>
      <c r="DO265" s="46"/>
      <c r="DP265" s="46"/>
      <c r="DQ265" s="46"/>
    </row>
    <row r="266" spans="1:121" s="47" customFormat="1" ht="31.5" customHeight="1" x14ac:dyDescent="0.25">
      <c r="A266" s="264"/>
      <c r="B266" s="264"/>
      <c r="C266" s="264"/>
      <c r="D266" s="264"/>
      <c r="E266" s="313"/>
      <c r="F266" s="79" t="s">
        <v>193</v>
      </c>
      <c r="G266" s="79" t="s">
        <v>54</v>
      </c>
      <c r="H266" s="48">
        <f>H263*252*3/1000</f>
        <v>0.95255999999999996</v>
      </c>
      <c r="I266" s="79"/>
      <c r="J266" s="79"/>
      <c r="K266" s="79"/>
      <c r="L266" s="79"/>
      <c r="M266" s="45"/>
      <c r="N266" s="79"/>
      <c r="O266" s="23"/>
      <c r="P266" s="23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6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6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</row>
    <row r="267" spans="1:121" s="47" customFormat="1" ht="24.75" customHeight="1" x14ac:dyDescent="0.25">
      <c r="A267" s="264"/>
      <c r="B267" s="264"/>
      <c r="C267" s="264"/>
      <c r="D267" s="264"/>
      <c r="E267" s="313"/>
      <c r="F267" s="303" t="s">
        <v>194</v>
      </c>
      <c r="G267" s="303" t="s">
        <v>53</v>
      </c>
      <c r="H267" s="314">
        <v>1.26</v>
      </c>
      <c r="I267" s="79" t="s">
        <v>195</v>
      </c>
      <c r="J267" s="79" t="s">
        <v>55</v>
      </c>
      <c r="K267" s="49">
        <f>H267*3</f>
        <v>3.7800000000000002</v>
      </c>
      <c r="L267" s="50">
        <f>H263*3*1.045</f>
        <v>3.9500999999999999</v>
      </c>
      <c r="M267" s="79"/>
      <c r="N267" s="79" t="s">
        <v>74</v>
      </c>
      <c r="O267" s="23"/>
      <c r="P267" s="23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  <c r="AV267" s="46"/>
      <c r="AW267" s="46"/>
      <c r="AX267" s="46"/>
      <c r="AY267" s="46"/>
      <c r="AZ267" s="46"/>
      <c r="BA267" s="46"/>
      <c r="BB267" s="46"/>
      <c r="BC267" s="46"/>
      <c r="BD267" s="46"/>
      <c r="BE267" s="46"/>
      <c r="BF267" s="46"/>
      <c r="BG267" s="46"/>
      <c r="BH267" s="46"/>
      <c r="BI267" s="46"/>
      <c r="BJ267" s="46"/>
      <c r="BK267" s="46"/>
      <c r="BL267" s="46"/>
      <c r="BM267" s="46"/>
      <c r="BN267" s="46"/>
      <c r="BO267" s="46"/>
      <c r="BP267" s="46"/>
      <c r="BQ267" s="46"/>
      <c r="BR267" s="46"/>
      <c r="BS267" s="46"/>
      <c r="BT267" s="46"/>
      <c r="BU267" s="46"/>
      <c r="BV267" s="46"/>
      <c r="BW267" s="46"/>
      <c r="BX267" s="46"/>
      <c r="BY267" s="46"/>
      <c r="BZ267" s="46"/>
      <c r="CA267" s="46"/>
      <c r="CB267" s="46"/>
      <c r="CC267" s="46"/>
      <c r="CD267" s="46"/>
      <c r="CE267" s="46"/>
      <c r="CF267" s="46"/>
      <c r="CG267" s="46"/>
      <c r="CH267" s="46"/>
      <c r="CI267" s="46"/>
      <c r="CJ267" s="46"/>
      <c r="CK267" s="46"/>
      <c r="CL267" s="46"/>
      <c r="CM267" s="46"/>
      <c r="CN267" s="46"/>
      <c r="CO267" s="46"/>
      <c r="CP267" s="46"/>
      <c r="CQ267" s="46"/>
      <c r="CR267" s="46"/>
      <c r="CS267" s="46"/>
      <c r="CT267" s="46"/>
      <c r="CU267" s="46"/>
      <c r="CV267" s="46"/>
      <c r="CW267" s="46"/>
      <c r="CX267" s="46"/>
      <c r="CY267" s="46"/>
      <c r="CZ267" s="46"/>
      <c r="DA267" s="46"/>
      <c r="DB267" s="46"/>
      <c r="DC267" s="46"/>
      <c r="DD267" s="46"/>
      <c r="DE267" s="46"/>
      <c r="DF267" s="46"/>
      <c r="DG267" s="46"/>
      <c r="DH267" s="46"/>
      <c r="DI267" s="46"/>
      <c r="DJ267" s="46"/>
      <c r="DK267" s="46"/>
      <c r="DL267" s="46"/>
      <c r="DM267" s="46"/>
      <c r="DN267" s="46"/>
      <c r="DO267" s="46"/>
      <c r="DP267" s="46"/>
      <c r="DQ267" s="46"/>
    </row>
    <row r="268" spans="1:121" s="47" customFormat="1" ht="30" customHeight="1" x14ac:dyDescent="0.25">
      <c r="A268" s="264"/>
      <c r="B268" s="264"/>
      <c r="C268" s="264"/>
      <c r="D268" s="264"/>
      <c r="E268" s="313"/>
      <c r="F268" s="303"/>
      <c r="G268" s="303"/>
      <c r="H268" s="314"/>
      <c r="I268" s="79" t="s">
        <v>76</v>
      </c>
      <c r="J268" s="79" t="s">
        <v>52</v>
      </c>
      <c r="K268" s="49">
        <v>3</v>
      </c>
      <c r="L268" s="79">
        <v>6</v>
      </c>
      <c r="M268" s="79"/>
      <c r="N268" s="79"/>
      <c r="O268" s="23"/>
      <c r="P268" s="23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  <c r="AR268" s="46"/>
      <c r="AS268" s="46"/>
      <c r="AT268" s="46"/>
      <c r="AU268" s="46"/>
      <c r="AV268" s="46"/>
      <c r="AW268" s="46"/>
      <c r="AX268" s="46"/>
      <c r="AY268" s="46"/>
      <c r="AZ268" s="46"/>
      <c r="BA268" s="46"/>
      <c r="BB268" s="46"/>
      <c r="BC268" s="46"/>
      <c r="BD268" s="46"/>
      <c r="BE268" s="46"/>
      <c r="BF268" s="46"/>
      <c r="BG268" s="46"/>
      <c r="BH268" s="46"/>
      <c r="BI268" s="46"/>
      <c r="BJ268" s="46"/>
      <c r="BK268" s="46"/>
      <c r="BL268" s="46"/>
      <c r="BM268" s="46"/>
      <c r="BN268" s="46"/>
      <c r="BO268" s="46"/>
      <c r="BP268" s="46"/>
      <c r="BQ268" s="46"/>
      <c r="BR268" s="46"/>
      <c r="BS268" s="46"/>
      <c r="BT268" s="46"/>
      <c r="BU268" s="46"/>
      <c r="BV268" s="46"/>
      <c r="BW268" s="46"/>
      <c r="BX268" s="46"/>
      <c r="BY268" s="46"/>
      <c r="BZ268" s="46"/>
      <c r="CA268" s="46"/>
      <c r="CB268" s="46"/>
      <c r="CC268" s="46"/>
      <c r="CD268" s="46"/>
      <c r="CE268" s="46"/>
      <c r="CF268" s="46"/>
      <c r="CG268" s="46"/>
      <c r="CH268" s="46"/>
      <c r="CI268" s="46"/>
      <c r="CJ268" s="46"/>
      <c r="CK268" s="46"/>
      <c r="CL268" s="46"/>
      <c r="CM268" s="46"/>
      <c r="CN268" s="46"/>
      <c r="CO268" s="46"/>
      <c r="CP268" s="46"/>
      <c r="CQ268" s="46"/>
      <c r="CR268" s="46"/>
      <c r="CS268" s="46"/>
      <c r="CT268" s="46"/>
      <c r="CU268" s="46"/>
      <c r="CV268" s="46"/>
      <c r="CW268" s="46"/>
      <c r="CX268" s="46"/>
      <c r="CY268" s="46"/>
      <c r="CZ268" s="46"/>
      <c r="DA268" s="46"/>
      <c r="DB268" s="46"/>
      <c r="DC268" s="46"/>
      <c r="DD268" s="46"/>
      <c r="DE268" s="46"/>
      <c r="DF268" s="46"/>
      <c r="DG268" s="46"/>
      <c r="DH268" s="46"/>
      <c r="DI268" s="46"/>
      <c r="DJ268" s="46"/>
      <c r="DK268" s="46"/>
      <c r="DL268" s="46"/>
      <c r="DM268" s="46"/>
      <c r="DN268" s="46"/>
      <c r="DO268" s="46"/>
      <c r="DP268" s="46"/>
      <c r="DQ268" s="46"/>
    </row>
    <row r="269" spans="1:121" s="47" customFormat="1" ht="31.5" customHeight="1" x14ac:dyDescent="0.25">
      <c r="A269" s="264"/>
      <c r="B269" s="264"/>
      <c r="C269" s="264"/>
      <c r="D269" s="264"/>
      <c r="E269" s="313"/>
      <c r="F269" s="303"/>
      <c r="G269" s="303"/>
      <c r="H269" s="314"/>
      <c r="I269" s="79" t="s">
        <v>196</v>
      </c>
      <c r="J269" s="79" t="s">
        <v>197</v>
      </c>
      <c r="K269" s="49">
        <v>1</v>
      </c>
      <c r="L269" s="79">
        <v>2</v>
      </c>
      <c r="M269" s="79"/>
      <c r="N269" s="79"/>
      <c r="O269" s="23"/>
      <c r="P269" s="23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6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6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6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</row>
    <row r="270" spans="1:121" s="47" customFormat="1" ht="30.75" customHeight="1" x14ac:dyDescent="0.25">
      <c r="A270" s="264"/>
      <c r="B270" s="264"/>
      <c r="C270" s="264"/>
      <c r="D270" s="264"/>
      <c r="E270" s="313"/>
      <c r="F270" s="303"/>
      <c r="G270" s="303"/>
      <c r="H270" s="314"/>
      <c r="I270" s="79" t="s">
        <v>198</v>
      </c>
      <c r="J270" s="79" t="s">
        <v>197</v>
      </c>
      <c r="K270" s="49">
        <v>4</v>
      </c>
      <c r="L270" s="79">
        <v>8</v>
      </c>
      <c r="M270" s="79"/>
      <c r="N270" s="79"/>
      <c r="O270" s="23"/>
      <c r="P270" s="23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AO270" s="46"/>
      <c r="AP270" s="46"/>
      <c r="AQ270" s="46"/>
      <c r="AR270" s="46"/>
      <c r="AS270" s="46"/>
      <c r="AT270" s="46"/>
      <c r="AU270" s="46"/>
      <c r="AV270" s="46"/>
      <c r="AW270" s="46"/>
      <c r="AX270" s="46"/>
      <c r="AY270" s="46"/>
      <c r="AZ270" s="46"/>
      <c r="BA270" s="46"/>
      <c r="BB270" s="46"/>
      <c r="BC270" s="46"/>
      <c r="BD270" s="46"/>
      <c r="BE270" s="46"/>
      <c r="BF270" s="46"/>
      <c r="BG270" s="46"/>
      <c r="BH270" s="46"/>
      <c r="BI270" s="46"/>
      <c r="BJ270" s="46"/>
      <c r="BK270" s="46"/>
      <c r="BL270" s="46"/>
      <c r="BM270" s="46"/>
      <c r="BN270" s="46"/>
      <c r="BO270" s="46"/>
      <c r="BP270" s="46"/>
      <c r="BQ270" s="46"/>
      <c r="BR270" s="46"/>
      <c r="BS270" s="46"/>
      <c r="BT270" s="46"/>
      <c r="BU270" s="46"/>
      <c r="BV270" s="46"/>
      <c r="BW270" s="46"/>
      <c r="BX270" s="46"/>
      <c r="BY270" s="46"/>
      <c r="BZ270" s="46"/>
      <c r="CA270" s="46"/>
      <c r="CB270" s="46"/>
      <c r="CC270" s="46"/>
      <c r="CD270" s="46"/>
      <c r="CE270" s="46"/>
      <c r="CF270" s="46"/>
      <c r="CG270" s="46"/>
      <c r="CH270" s="46"/>
      <c r="CI270" s="46"/>
      <c r="CJ270" s="46"/>
      <c r="CK270" s="46"/>
      <c r="CL270" s="46"/>
      <c r="CM270" s="46"/>
      <c r="CN270" s="46"/>
      <c r="CO270" s="46"/>
      <c r="CP270" s="46"/>
      <c r="CQ270" s="46"/>
      <c r="CR270" s="46"/>
      <c r="CS270" s="46"/>
      <c r="CT270" s="46"/>
      <c r="CU270" s="46"/>
      <c r="CV270" s="46"/>
      <c r="CW270" s="46"/>
      <c r="CX270" s="46"/>
      <c r="CY270" s="46"/>
      <c r="CZ270" s="46"/>
      <c r="DA270" s="46"/>
      <c r="DB270" s="46"/>
      <c r="DC270" s="46"/>
      <c r="DD270" s="46"/>
      <c r="DE270" s="46"/>
      <c r="DF270" s="46"/>
      <c r="DG270" s="46"/>
      <c r="DH270" s="46"/>
      <c r="DI270" s="46"/>
      <c r="DJ270" s="46"/>
      <c r="DK270" s="46"/>
      <c r="DL270" s="46"/>
      <c r="DM270" s="46"/>
      <c r="DN270" s="46"/>
      <c r="DO270" s="46"/>
      <c r="DP270" s="46"/>
      <c r="DQ270" s="46"/>
    </row>
    <row r="271" spans="1:121" s="47" customFormat="1" ht="30.75" customHeight="1" x14ac:dyDescent="0.25">
      <c r="A271" s="264"/>
      <c r="B271" s="264"/>
      <c r="C271" s="264"/>
      <c r="D271" s="264"/>
      <c r="E271" s="313"/>
      <c r="F271" s="305" t="s">
        <v>124</v>
      </c>
      <c r="G271" s="79" t="s">
        <v>52</v>
      </c>
      <c r="H271" s="60">
        <v>2</v>
      </c>
      <c r="I271" s="79" t="s">
        <v>125</v>
      </c>
      <c r="J271" s="79" t="s">
        <v>52</v>
      </c>
      <c r="K271" s="49">
        <v>3</v>
      </c>
      <c r="L271" s="79">
        <v>6</v>
      </c>
      <c r="M271" s="79"/>
      <c r="N271" s="65"/>
      <c r="O271" s="23"/>
      <c r="P271" s="23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  <c r="AV271" s="46"/>
      <c r="AW271" s="46"/>
      <c r="AX271" s="46"/>
      <c r="AY271" s="46"/>
      <c r="AZ271" s="46"/>
      <c r="BA271" s="46"/>
      <c r="BB271" s="46"/>
      <c r="BC271" s="46"/>
      <c r="BD271" s="46"/>
      <c r="BE271" s="46"/>
      <c r="BF271" s="46"/>
      <c r="BG271" s="46"/>
      <c r="BH271" s="46"/>
      <c r="BI271" s="46"/>
      <c r="BJ271" s="46"/>
      <c r="BK271" s="46"/>
      <c r="BL271" s="46"/>
      <c r="BM271" s="46"/>
      <c r="BN271" s="46"/>
      <c r="BO271" s="46"/>
      <c r="BP271" s="46"/>
      <c r="BQ271" s="46"/>
      <c r="BR271" s="46"/>
      <c r="BS271" s="46"/>
      <c r="BT271" s="46"/>
      <c r="BU271" s="46"/>
      <c r="BV271" s="46"/>
      <c r="BW271" s="46"/>
      <c r="BX271" s="46"/>
      <c r="BY271" s="46"/>
      <c r="BZ271" s="46"/>
      <c r="CA271" s="46"/>
      <c r="CB271" s="46"/>
      <c r="CC271" s="46"/>
      <c r="CD271" s="46"/>
      <c r="CE271" s="46"/>
      <c r="CF271" s="46"/>
      <c r="CG271" s="46"/>
      <c r="CH271" s="46"/>
      <c r="CI271" s="46"/>
      <c r="CJ271" s="46"/>
      <c r="CK271" s="46"/>
      <c r="CL271" s="46"/>
      <c r="CM271" s="46"/>
      <c r="CN271" s="46"/>
      <c r="CO271" s="46"/>
      <c r="CP271" s="46"/>
      <c r="CQ271" s="46"/>
      <c r="CR271" s="46"/>
      <c r="CS271" s="46"/>
      <c r="CT271" s="46"/>
      <c r="CU271" s="46"/>
      <c r="CV271" s="46"/>
      <c r="CW271" s="46"/>
      <c r="CX271" s="46"/>
      <c r="CY271" s="46"/>
      <c r="CZ271" s="46"/>
      <c r="DA271" s="46"/>
      <c r="DB271" s="46"/>
      <c r="DC271" s="46"/>
      <c r="DD271" s="46"/>
      <c r="DE271" s="46"/>
      <c r="DF271" s="46"/>
      <c r="DG271" s="46"/>
      <c r="DH271" s="46"/>
      <c r="DI271" s="46"/>
      <c r="DJ271" s="46"/>
      <c r="DK271" s="46"/>
      <c r="DL271" s="46"/>
      <c r="DM271" s="46"/>
      <c r="DN271" s="46"/>
      <c r="DO271" s="46"/>
      <c r="DP271" s="46"/>
      <c r="DQ271" s="46"/>
    </row>
    <row r="272" spans="1:121" s="47" customFormat="1" ht="30.75" customHeight="1" x14ac:dyDescent="0.25">
      <c r="A272" s="264"/>
      <c r="B272" s="264"/>
      <c r="C272" s="264"/>
      <c r="D272" s="264"/>
      <c r="E272" s="313"/>
      <c r="F272" s="308"/>
      <c r="G272" s="79" t="s">
        <v>39</v>
      </c>
      <c r="H272" s="60">
        <v>14</v>
      </c>
      <c r="I272" s="79" t="s">
        <v>126</v>
      </c>
      <c r="J272" s="79" t="s">
        <v>52</v>
      </c>
      <c r="K272" s="49">
        <v>1</v>
      </c>
      <c r="L272" s="79">
        <v>14</v>
      </c>
      <c r="M272" s="79"/>
      <c r="N272" s="65"/>
      <c r="O272" s="23"/>
      <c r="P272" s="23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6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6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6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</row>
    <row r="273" spans="1:121" s="47" customFormat="1" ht="31.5" customHeight="1" x14ac:dyDescent="0.25">
      <c r="A273" s="264"/>
      <c r="B273" s="264"/>
      <c r="C273" s="264"/>
      <c r="D273" s="264"/>
      <c r="E273" s="313"/>
      <c r="F273" s="79" t="s">
        <v>77</v>
      </c>
      <c r="G273" s="79" t="s">
        <v>52</v>
      </c>
      <c r="H273" s="79">
        <v>3</v>
      </c>
      <c r="I273" s="79" t="s">
        <v>78</v>
      </c>
      <c r="J273" s="79" t="s">
        <v>52</v>
      </c>
      <c r="K273" s="49">
        <v>3</v>
      </c>
      <c r="L273" s="79">
        <v>9</v>
      </c>
      <c r="M273" s="79"/>
      <c r="N273" s="79"/>
      <c r="O273" s="23"/>
      <c r="P273" s="23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  <c r="AN273" s="46"/>
      <c r="AO273" s="46"/>
      <c r="AP273" s="46"/>
      <c r="AQ273" s="46"/>
      <c r="AR273" s="46"/>
      <c r="AS273" s="46"/>
      <c r="AT273" s="46"/>
      <c r="AU273" s="46"/>
      <c r="AV273" s="46"/>
      <c r="AW273" s="46"/>
      <c r="AX273" s="46"/>
      <c r="AY273" s="46"/>
      <c r="AZ273" s="46"/>
      <c r="BA273" s="46"/>
      <c r="BB273" s="46"/>
      <c r="BC273" s="46"/>
      <c r="BD273" s="46"/>
      <c r="BE273" s="46"/>
      <c r="BF273" s="46"/>
      <c r="BG273" s="46"/>
      <c r="BH273" s="46"/>
      <c r="BI273" s="46"/>
      <c r="BJ273" s="46"/>
      <c r="BK273" s="46"/>
      <c r="BL273" s="46"/>
      <c r="BM273" s="46"/>
      <c r="BN273" s="46"/>
      <c r="BO273" s="46"/>
      <c r="BP273" s="46"/>
      <c r="BQ273" s="46"/>
      <c r="BR273" s="46"/>
      <c r="BS273" s="46"/>
      <c r="BT273" s="46"/>
      <c r="BU273" s="46"/>
      <c r="BV273" s="46"/>
      <c r="BW273" s="46"/>
      <c r="BX273" s="46"/>
      <c r="BY273" s="46"/>
      <c r="BZ273" s="46"/>
      <c r="CA273" s="46"/>
      <c r="CB273" s="46"/>
      <c r="CC273" s="46"/>
      <c r="CD273" s="46"/>
      <c r="CE273" s="46"/>
      <c r="CF273" s="46"/>
      <c r="CG273" s="46"/>
      <c r="CH273" s="46"/>
      <c r="CI273" s="46"/>
      <c r="CJ273" s="46"/>
      <c r="CK273" s="46"/>
      <c r="CL273" s="46"/>
      <c r="CM273" s="46"/>
      <c r="CN273" s="46"/>
      <c r="CO273" s="46"/>
      <c r="CP273" s="46"/>
      <c r="CQ273" s="46"/>
      <c r="CR273" s="46"/>
      <c r="CS273" s="46"/>
      <c r="CT273" s="46"/>
      <c r="CU273" s="46"/>
      <c r="CV273" s="46"/>
      <c r="CW273" s="46"/>
      <c r="CX273" s="46"/>
      <c r="CY273" s="46"/>
      <c r="CZ273" s="46"/>
      <c r="DA273" s="46"/>
      <c r="DB273" s="46"/>
      <c r="DC273" s="46"/>
      <c r="DD273" s="46"/>
      <c r="DE273" s="46"/>
      <c r="DF273" s="46"/>
      <c r="DG273" s="46"/>
      <c r="DH273" s="46"/>
      <c r="DI273" s="46"/>
      <c r="DJ273" s="46"/>
      <c r="DK273" s="46"/>
      <c r="DL273" s="46"/>
      <c r="DM273" s="46"/>
      <c r="DN273" s="46"/>
      <c r="DO273" s="46"/>
      <c r="DP273" s="46"/>
      <c r="DQ273" s="46"/>
    </row>
    <row r="274" spans="1:121" s="47" customFormat="1" ht="24.75" customHeight="1" x14ac:dyDescent="0.25">
      <c r="A274" s="264"/>
      <c r="B274" s="264"/>
      <c r="C274" s="264"/>
      <c r="D274" s="264"/>
      <c r="E274" s="303" t="s">
        <v>199</v>
      </c>
      <c r="F274" s="303" t="s">
        <v>164</v>
      </c>
      <c r="G274" s="303" t="s">
        <v>52</v>
      </c>
      <c r="H274" s="303">
        <v>9</v>
      </c>
      <c r="I274" s="79" t="s">
        <v>79</v>
      </c>
      <c r="J274" s="79" t="s">
        <v>52</v>
      </c>
      <c r="K274" s="49">
        <v>1</v>
      </c>
      <c r="L274" s="79">
        <v>9</v>
      </c>
      <c r="M274" s="79"/>
      <c r="N274" s="79"/>
      <c r="O274" s="23"/>
      <c r="P274" s="23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  <c r="AO274" s="46"/>
      <c r="AP274" s="46"/>
      <c r="AQ274" s="46"/>
      <c r="AR274" s="46"/>
      <c r="AS274" s="46"/>
      <c r="AT274" s="46"/>
      <c r="AU274" s="46"/>
      <c r="AV274" s="46"/>
      <c r="AW274" s="46"/>
      <c r="AX274" s="46"/>
      <c r="AY274" s="46"/>
      <c r="AZ274" s="46"/>
      <c r="BA274" s="46"/>
      <c r="BB274" s="46"/>
      <c r="BC274" s="46"/>
      <c r="BD274" s="46"/>
      <c r="BE274" s="46"/>
      <c r="BF274" s="46"/>
      <c r="BG274" s="46"/>
      <c r="BH274" s="46"/>
      <c r="BI274" s="46"/>
      <c r="BJ274" s="46"/>
      <c r="BK274" s="46"/>
      <c r="BL274" s="46"/>
      <c r="BM274" s="46"/>
      <c r="BN274" s="46"/>
      <c r="BO274" s="46"/>
      <c r="BP274" s="46"/>
      <c r="BQ274" s="46"/>
      <c r="BR274" s="46"/>
      <c r="BS274" s="46"/>
      <c r="BT274" s="46"/>
      <c r="BU274" s="46"/>
      <c r="BV274" s="46"/>
      <c r="BW274" s="46"/>
      <c r="BX274" s="46"/>
      <c r="BY274" s="46"/>
      <c r="BZ274" s="46"/>
      <c r="CA274" s="46"/>
      <c r="CB274" s="46"/>
      <c r="CC274" s="46"/>
      <c r="CD274" s="46"/>
      <c r="CE274" s="46"/>
      <c r="CF274" s="46"/>
      <c r="CG274" s="46"/>
      <c r="CH274" s="46"/>
      <c r="CI274" s="46"/>
      <c r="CJ274" s="46"/>
      <c r="CK274" s="46"/>
      <c r="CL274" s="46"/>
      <c r="CM274" s="46"/>
      <c r="CN274" s="46"/>
      <c r="CO274" s="46"/>
      <c r="CP274" s="46"/>
      <c r="CQ274" s="46"/>
      <c r="CR274" s="46"/>
      <c r="CS274" s="46"/>
      <c r="CT274" s="46"/>
      <c r="CU274" s="46"/>
      <c r="CV274" s="46"/>
      <c r="CW274" s="46"/>
      <c r="CX274" s="46"/>
      <c r="CY274" s="46"/>
      <c r="CZ274" s="46"/>
      <c r="DA274" s="46"/>
      <c r="DB274" s="46"/>
      <c r="DC274" s="46"/>
      <c r="DD274" s="46"/>
      <c r="DE274" s="46"/>
      <c r="DF274" s="46"/>
      <c r="DG274" s="46"/>
      <c r="DH274" s="46"/>
      <c r="DI274" s="46"/>
      <c r="DJ274" s="46"/>
      <c r="DK274" s="46"/>
      <c r="DL274" s="46"/>
      <c r="DM274" s="46"/>
      <c r="DN274" s="46"/>
      <c r="DO274" s="46"/>
      <c r="DP274" s="46"/>
      <c r="DQ274" s="46"/>
    </row>
    <row r="275" spans="1:121" s="47" customFormat="1" ht="24.75" customHeight="1" x14ac:dyDescent="0.25">
      <c r="A275" s="264"/>
      <c r="B275" s="264"/>
      <c r="C275" s="264"/>
      <c r="D275" s="264"/>
      <c r="E275" s="303"/>
      <c r="F275" s="303"/>
      <c r="G275" s="303"/>
      <c r="H275" s="303"/>
      <c r="I275" s="79" t="s">
        <v>200</v>
      </c>
      <c r="J275" s="79" t="s">
        <v>52</v>
      </c>
      <c r="K275" s="49">
        <v>1</v>
      </c>
      <c r="L275" s="79">
        <v>9</v>
      </c>
      <c r="M275" s="79"/>
      <c r="N275" s="79"/>
      <c r="O275" s="23"/>
      <c r="P275" s="23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6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6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6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</row>
    <row r="276" spans="1:121" s="47" customFormat="1" ht="24.75" customHeight="1" x14ac:dyDescent="0.25">
      <c r="A276" s="264"/>
      <c r="B276" s="264"/>
      <c r="C276" s="264"/>
      <c r="D276" s="264"/>
      <c r="E276" s="303"/>
      <c r="F276" s="303"/>
      <c r="G276" s="303"/>
      <c r="H276" s="303"/>
      <c r="I276" s="79" t="s">
        <v>75</v>
      </c>
      <c r="J276" s="79" t="s">
        <v>52</v>
      </c>
      <c r="K276" s="49">
        <v>3</v>
      </c>
      <c r="L276" s="79">
        <v>27</v>
      </c>
      <c r="M276" s="79"/>
      <c r="N276" s="79"/>
      <c r="O276" s="23"/>
      <c r="P276" s="23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  <c r="AR276" s="46"/>
      <c r="AS276" s="46"/>
      <c r="AT276" s="46"/>
      <c r="AU276" s="46"/>
      <c r="AV276" s="46"/>
      <c r="AW276" s="46"/>
      <c r="AX276" s="46"/>
      <c r="AY276" s="46"/>
      <c r="AZ276" s="46"/>
      <c r="BA276" s="46"/>
      <c r="BB276" s="46"/>
      <c r="BC276" s="46"/>
      <c r="BD276" s="46"/>
      <c r="BE276" s="46"/>
      <c r="BF276" s="46"/>
      <c r="BG276" s="46"/>
      <c r="BH276" s="46"/>
      <c r="BI276" s="46"/>
      <c r="BJ276" s="46"/>
      <c r="BK276" s="46"/>
      <c r="BL276" s="46"/>
      <c r="BM276" s="46"/>
      <c r="BN276" s="46"/>
      <c r="BO276" s="46"/>
      <c r="BP276" s="46"/>
      <c r="BQ276" s="46"/>
      <c r="BR276" s="46"/>
      <c r="BS276" s="46"/>
      <c r="BT276" s="46"/>
      <c r="BU276" s="46"/>
      <c r="BV276" s="46"/>
      <c r="BW276" s="46"/>
      <c r="BX276" s="46"/>
      <c r="BY276" s="46"/>
      <c r="BZ276" s="46"/>
      <c r="CA276" s="46"/>
      <c r="CB276" s="46"/>
      <c r="CC276" s="46"/>
      <c r="CD276" s="46"/>
      <c r="CE276" s="46"/>
      <c r="CF276" s="46"/>
      <c r="CG276" s="46"/>
      <c r="CH276" s="46"/>
      <c r="CI276" s="46"/>
      <c r="CJ276" s="46"/>
      <c r="CK276" s="46"/>
      <c r="CL276" s="46"/>
      <c r="CM276" s="46"/>
      <c r="CN276" s="46"/>
      <c r="CO276" s="46"/>
      <c r="CP276" s="46"/>
      <c r="CQ276" s="46"/>
      <c r="CR276" s="46"/>
      <c r="CS276" s="46"/>
      <c r="CT276" s="46"/>
      <c r="CU276" s="46"/>
      <c r="CV276" s="46"/>
      <c r="CW276" s="46"/>
      <c r="CX276" s="46"/>
      <c r="CY276" s="46"/>
      <c r="CZ276" s="46"/>
      <c r="DA276" s="46"/>
      <c r="DB276" s="46"/>
      <c r="DC276" s="46"/>
      <c r="DD276" s="46"/>
      <c r="DE276" s="46"/>
      <c r="DF276" s="46"/>
      <c r="DG276" s="46"/>
      <c r="DH276" s="46"/>
      <c r="DI276" s="46"/>
      <c r="DJ276" s="46"/>
      <c r="DK276" s="46"/>
      <c r="DL276" s="46"/>
      <c r="DM276" s="46"/>
      <c r="DN276" s="46"/>
      <c r="DO276" s="46"/>
      <c r="DP276" s="46"/>
      <c r="DQ276" s="46"/>
    </row>
    <row r="277" spans="1:121" s="47" customFormat="1" ht="24.75" customHeight="1" x14ac:dyDescent="0.25">
      <c r="A277" s="264"/>
      <c r="B277" s="264"/>
      <c r="C277" s="264"/>
      <c r="D277" s="264"/>
      <c r="E277" s="303"/>
      <c r="F277" s="303"/>
      <c r="G277" s="303"/>
      <c r="H277" s="303"/>
      <c r="I277" s="79" t="s">
        <v>82</v>
      </c>
      <c r="J277" s="79" t="s">
        <v>52</v>
      </c>
      <c r="K277" s="49">
        <v>6</v>
      </c>
      <c r="L277" s="79">
        <v>54</v>
      </c>
      <c r="M277" s="79"/>
      <c r="N277" s="79"/>
      <c r="O277" s="23"/>
      <c r="P277" s="23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46"/>
      <c r="AZ277" s="46"/>
      <c r="BA277" s="46"/>
      <c r="BB277" s="46"/>
      <c r="BC277" s="46"/>
      <c r="BD277" s="46"/>
      <c r="BE277" s="46"/>
      <c r="BF277" s="46"/>
      <c r="BG277" s="46"/>
      <c r="BH277" s="46"/>
      <c r="BI277" s="46"/>
      <c r="BJ277" s="46"/>
      <c r="BK277" s="46"/>
      <c r="BL277" s="46"/>
      <c r="BM277" s="46"/>
      <c r="BN277" s="46"/>
      <c r="BO277" s="46"/>
      <c r="BP277" s="46"/>
      <c r="BQ277" s="46"/>
      <c r="BR277" s="46"/>
      <c r="BS277" s="46"/>
      <c r="BT277" s="46"/>
      <c r="BU277" s="46"/>
      <c r="BV277" s="46"/>
      <c r="BW277" s="46"/>
      <c r="BX277" s="46"/>
      <c r="BY277" s="46"/>
      <c r="BZ277" s="46"/>
      <c r="CA277" s="46"/>
      <c r="CB277" s="46"/>
      <c r="CC277" s="46"/>
      <c r="CD277" s="46"/>
      <c r="CE277" s="46"/>
      <c r="CF277" s="46"/>
      <c r="CG277" s="46"/>
      <c r="CH277" s="46"/>
      <c r="CI277" s="46"/>
      <c r="CJ277" s="46"/>
      <c r="CK277" s="46"/>
      <c r="CL277" s="46"/>
      <c r="CM277" s="46"/>
      <c r="CN277" s="46"/>
      <c r="CO277" s="46"/>
      <c r="CP277" s="46"/>
      <c r="CQ277" s="46"/>
      <c r="CR277" s="46"/>
      <c r="CS277" s="46"/>
      <c r="CT277" s="46"/>
      <c r="CU277" s="46"/>
      <c r="CV277" s="46"/>
      <c r="CW277" s="46"/>
      <c r="CX277" s="46"/>
      <c r="CY277" s="46"/>
      <c r="CZ277" s="46"/>
      <c r="DA277" s="46"/>
      <c r="DB277" s="46"/>
      <c r="DC277" s="46"/>
      <c r="DD277" s="46"/>
      <c r="DE277" s="46"/>
      <c r="DF277" s="46"/>
      <c r="DG277" s="46"/>
      <c r="DH277" s="46"/>
      <c r="DI277" s="46"/>
      <c r="DJ277" s="46"/>
      <c r="DK277" s="46"/>
      <c r="DL277" s="46"/>
      <c r="DM277" s="46"/>
      <c r="DN277" s="46"/>
      <c r="DO277" s="46"/>
      <c r="DP277" s="46"/>
      <c r="DQ277" s="46"/>
    </row>
    <row r="278" spans="1:121" s="47" customFormat="1" ht="24.75" customHeight="1" x14ac:dyDescent="0.25">
      <c r="A278" s="264"/>
      <c r="B278" s="264"/>
      <c r="C278" s="264"/>
      <c r="D278" s="264"/>
      <c r="E278" s="303"/>
      <c r="F278" s="303"/>
      <c r="G278" s="303"/>
      <c r="H278" s="303"/>
      <c r="I278" s="79" t="s">
        <v>80</v>
      </c>
      <c r="J278" s="79" t="s">
        <v>52</v>
      </c>
      <c r="K278" s="49">
        <v>6</v>
      </c>
      <c r="L278" s="79">
        <v>54</v>
      </c>
      <c r="M278" s="79"/>
      <c r="N278" s="79"/>
      <c r="O278" s="23"/>
      <c r="P278" s="23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6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6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6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</row>
    <row r="279" spans="1:121" s="47" customFormat="1" ht="24.75" customHeight="1" x14ac:dyDescent="0.25">
      <c r="A279" s="264"/>
      <c r="B279" s="264"/>
      <c r="C279" s="264"/>
      <c r="D279" s="264"/>
      <c r="E279" s="303"/>
      <c r="F279" s="303"/>
      <c r="G279" s="303"/>
      <c r="H279" s="303"/>
      <c r="I279" s="79" t="s">
        <v>81</v>
      </c>
      <c r="J279" s="79" t="s">
        <v>52</v>
      </c>
      <c r="K279" s="49">
        <v>6</v>
      </c>
      <c r="L279" s="79">
        <v>54</v>
      </c>
      <c r="M279" s="79"/>
      <c r="N279" s="79"/>
      <c r="O279" s="23"/>
      <c r="P279" s="23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  <c r="AK279" s="46"/>
      <c r="AL279" s="46"/>
      <c r="AM279" s="46"/>
      <c r="AN279" s="46"/>
      <c r="AO279" s="46"/>
      <c r="AP279" s="46"/>
      <c r="AQ279" s="46"/>
      <c r="AR279" s="46"/>
      <c r="AS279" s="46"/>
      <c r="AT279" s="46"/>
      <c r="AU279" s="46"/>
      <c r="AV279" s="46"/>
      <c r="AW279" s="46"/>
      <c r="AX279" s="46"/>
      <c r="AY279" s="46"/>
      <c r="AZ279" s="46"/>
      <c r="BA279" s="46"/>
      <c r="BB279" s="46"/>
      <c r="BC279" s="46"/>
      <c r="BD279" s="46"/>
      <c r="BE279" s="46"/>
      <c r="BF279" s="46"/>
      <c r="BG279" s="46"/>
      <c r="BH279" s="46"/>
      <c r="BI279" s="46"/>
      <c r="BJ279" s="46"/>
      <c r="BK279" s="46"/>
      <c r="BL279" s="46"/>
      <c r="BM279" s="46"/>
      <c r="BN279" s="46"/>
      <c r="BO279" s="46"/>
      <c r="BP279" s="46"/>
      <c r="BQ279" s="46"/>
      <c r="BR279" s="46"/>
      <c r="BS279" s="46"/>
      <c r="BT279" s="46"/>
      <c r="BU279" s="46"/>
      <c r="BV279" s="46"/>
      <c r="BW279" s="46"/>
      <c r="BX279" s="46"/>
      <c r="BY279" s="46"/>
      <c r="BZ279" s="46"/>
      <c r="CA279" s="46"/>
      <c r="CB279" s="46"/>
      <c r="CC279" s="46"/>
      <c r="CD279" s="46"/>
      <c r="CE279" s="46"/>
      <c r="CF279" s="46"/>
      <c r="CG279" s="46"/>
      <c r="CH279" s="46"/>
      <c r="CI279" s="46"/>
      <c r="CJ279" s="46"/>
      <c r="CK279" s="46"/>
      <c r="CL279" s="46"/>
      <c r="CM279" s="46"/>
      <c r="CN279" s="46"/>
      <c r="CO279" s="46"/>
      <c r="CP279" s="46"/>
      <c r="CQ279" s="46"/>
      <c r="CR279" s="46"/>
      <c r="CS279" s="46"/>
      <c r="CT279" s="46"/>
      <c r="CU279" s="46"/>
      <c r="CV279" s="46"/>
      <c r="CW279" s="46"/>
      <c r="CX279" s="46"/>
      <c r="CY279" s="46"/>
      <c r="CZ279" s="46"/>
      <c r="DA279" s="46"/>
      <c r="DB279" s="46"/>
      <c r="DC279" s="46"/>
      <c r="DD279" s="46"/>
      <c r="DE279" s="46"/>
      <c r="DF279" s="46"/>
      <c r="DG279" s="46"/>
      <c r="DH279" s="46"/>
      <c r="DI279" s="46"/>
      <c r="DJ279" s="46"/>
      <c r="DK279" s="46"/>
      <c r="DL279" s="46"/>
      <c r="DM279" s="46"/>
      <c r="DN279" s="46"/>
      <c r="DO279" s="46"/>
      <c r="DP279" s="46"/>
      <c r="DQ279" s="46"/>
    </row>
    <row r="280" spans="1:121" s="47" customFormat="1" ht="24.75" customHeight="1" x14ac:dyDescent="0.25">
      <c r="A280" s="264"/>
      <c r="B280" s="264"/>
      <c r="C280" s="264"/>
      <c r="D280" s="264"/>
      <c r="E280" s="303"/>
      <c r="F280" s="303"/>
      <c r="G280" s="303"/>
      <c r="H280" s="303"/>
      <c r="I280" s="79" t="s">
        <v>83</v>
      </c>
      <c r="J280" s="79" t="s">
        <v>52</v>
      </c>
      <c r="K280" s="79">
        <v>1</v>
      </c>
      <c r="L280" s="79">
        <v>9</v>
      </c>
      <c r="M280" s="79"/>
      <c r="N280" s="79"/>
      <c r="O280" s="23"/>
      <c r="P280" s="23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  <c r="AO280" s="46"/>
      <c r="AP280" s="46"/>
      <c r="AQ280" s="46"/>
      <c r="AR280" s="46"/>
      <c r="AS280" s="46"/>
      <c r="AT280" s="46"/>
      <c r="AU280" s="46"/>
      <c r="AV280" s="46"/>
      <c r="AW280" s="46"/>
      <c r="AX280" s="46"/>
      <c r="AY280" s="46"/>
      <c r="AZ280" s="46"/>
      <c r="BA280" s="46"/>
      <c r="BB280" s="46"/>
      <c r="BC280" s="46"/>
      <c r="BD280" s="46"/>
      <c r="BE280" s="46"/>
      <c r="BF280" s="46"/>
      <c r="BG280" s="46"/>
      <c r="BH280" s="46"/>
      <c r="BI280" s="46"/>
      <c r="BJ280" s="46"/>
      <c r="BK280" s="46"/>
      <c r="BL280" s="46"/>
      <c r="BM280" s="46"/>
      <c r="BN280" s="46"/>
      <c r="BO280" s="46"/>
      <c r="BP280" s="46"/>
      <c r="BQ280" s="46"/>
      <c r="BR280" s="46"/>
      <c r="BS280" s="46"/>
      <c r="BT280" s="46"/>
      <c r="BU280" s="46"/>
      <c r="BV280" s="46"/>
      <c r="BW280" s="46"/>
      <c r="BX280" s="46"/>
      <c r="BY280" s="46"/>
      <c r="BZ280" s="46"/>
      <c r="CA280" s="46"/>
      <c r="CB280" s="46"/>
      <c r="CC280" s="46"/>
      <c r="CD280" s="46"/>
      <c r="CE280" s="46"/>
      <c r="CF280" s="46"/>
      <c r="CG280" s="46"/>
      <c r="CH280" s="46"/>
      <c r="CI280" s="46"/>
      <c r="CJ280" s="46"/>
      <c r="CK280" s="46"/>
      <c r="CL280" s="46"/>
      <c r="CM280" s="46"/>
      <c r="CN280" s="46"/>
      <c r="CO280" s="46"/>
      <c r="CP280" s="46"/>
      <c r="CQ280" s="46"/>
      <c r="CR280" s="46"/>
      <c r="CS280" s="46"/>
      <c r="CT280" s="46"/>
      <c r="CU280" s="46"/>
      <c r="CV280" s="46"/>
      <c r="CW280" s="46"/>
      <c r="CX280" s="46"/>
      <c r="CY280" s="46"/>
      <c r="CZ280" s="46"/>
      <c r="DA280" s="46"/>
      <c r="DB280" s="46"/>
      <c r="DC280" s="46"/>
      <c r="DD280" s="46"/>
      <c r="DE280" s="46"/>
      <c r="DF280" s="46"/>
      <c r="DG280" s="46"/>
      <c r="DH280" s="46"/>
      <c r="DI280" s="46"/>
      <c r="DJ280" s="46"/>
      <c r="DK280" s="46"/>
      <c r="DL280" s="46"/>
      <c r="DM280" s="46"/>
      <c r="DN280" s="46"/>
      <c r="DO280" s="46"/>
      <c r="DP280" s="46"/>
      <c r="DQ280" s="46"/>
    </row>
    <row r="281" spans="1:121" s="47" customFormat="1" ht="24.75" customHeight="1" x14ac:dyDescent="0.25">
      <c r="A281" s="264"/>
      <c r="B281" s="264"/>
      <c r="C281" s="264"/>
      <c r="D281" s="264"/>
      <c r="E281" s="303" t="s">
        <v>201</v>
      </c>
      <c r="F281" s="303" t="s">
        <v>163</v>
      </c>
      <c r="G281" s="303" t="s">
        <v>52</v>
      </c>
      <c r="H281" s="303">
        <v>2</v>
      </c>
      <c r="I281" s="79" t="s">
        <v>89</v>
      </c>
      <c r="J281" s="79" t="s">
        <v>52</v>
      </c>
      <c r="K281" s="49">
        <v>1</v>
      </c>
      <c r="L281" s="79">
        <v>2</v>
      </c>
      <c r="M281" s="79"/>
      <c r="N281" s="79"/>
      <c r="O281" s="23"/>
      <c r="P281" s="23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  <c r="AK281" s="46"/>
      <c r="AL281" s="46"/>
      <c r="AM281" s="46"/>
      <c r="AN281" s="46"/>
      <c r="AO281" s="46"/>
      <c r="AP281" s="46"/>
      <c r="AQ281" s="46"/>
      <c r="AR281" s="46"/>
      <c r="AS281" s="46"/>
      <c r="AT281" s="46"/>
      <c r="AU281" s="46"/>
      <c r="AV281" s="46"/>
      <c r="AW281" s="46"/>
      <c r="AX281" s="46"/>
      <c r="AY281" s="46"/>
      <c r="AZ281" s="46"/>
      <c r="BA281" s="46"/>
      <c r="BB281" s="46"/>
      <c r="BC281" s="46"/>
      <c r="BD281" s="46"/>
      <c r="BE281" s="46"/>
      <c r="BF281" s="46"/>
      <c r="BG281" s="46"/>
      <c r="BH281" s="46"/>
      <c r="BI281" s="46"/>
      <c r="BJ281" s="46"/>
      <c r="BK281" s="46"/>
      <c r="BL281" s="46"/>
      <c r="BM281" s="46"/>
      <c r="BN281" s="46"/>
      <c r="BO281" s="46"/>
      <c r="BP281" s="46"/>
      <c r="BQ281" s="46"/>
      <c r="BR281" s="46"/>
      <c r="BS281" s="46"/>
      <c r="BT281" s="46"/>
      <c r="BU281" s="46"/>
      <c r="BV281" s="46"/>
      <c r="BW281" s="46"/>
      <c r="BX281" s="46"/>
      <c r="BY281" s="46"/>
      <c r="BZ281" s="46"/>
      <c r="CA281" s="46"/>
      <c r="CB281" s="46"/>
      <c r="CC281" s="46"/>
      <c r="CD281" s="46"/>
      <c r="CE281" s="46"/>
      <c r="CF281" s="46"/>
      <c r="CG281" s="46"/>
      <c r="CH281" s="46"/>
      <c r="CI281" s="46"/>
      <c r="CJ281" s="46"/>
      <c r="CK281" s="46"/>
      <c r="CL281" s="46"/>
      <c r="CM281" s="46"/>
      <c r="CN281" s="46"/>
      <c r="CO281" s="46"/>
      <c r="CP281" s="46"/>
      <c r="CQ281" s="46"/>
      <c r="CR281" s="46"/>
      <c r="CS281" s="46"/>
      <c r="CT281" s="46"/>
      <c r="CU281" s="46"/>
      <c r="CV281" s="46"/>
      <c r="CW281" s="46"/>
      <c r="CX281" s="46"/>
      <c r="CY281" s="46"/>
      <c r="CZ281" s="46"/>
      <c r="DA281" s="46"/>
      <c r="DB281" s="46"/>
      <c r="DC281" s="46"/>
      <c r="DD281" s="46"/>
      <c r="DE281" s="46"/>
      <c r="DF281" s="46"/>
      <c r="DG281" s="46"/>
      <c r="DH281" s="46"/>
      <c r="DI281" s="46"/>
      <c r="DJ281" s="46"/>
      <c r="DK281" s="46"/>
      <c r="DL281" s="46"/>
      <c r="DM281" s="46"/>
      <c r="DN281" s="46"/>
      <c r="DO281" s="46"/>
      <c r="DP281" s="46"/>
      <c r="DQ281" s="46"/>
    </row>
    <row r="282" spans="1:121" s="47" customFormat="1" ht="24.75" customHeight="1" x14ac:dyDescent="0.25">
      <c r="A282" s="264"/>
      <c r="B282" s="264"/>
      <c r="C282" s="264"/>
      <c r="D282" s="264"/>
      <c r="E282" s="303"/>
      <c r="F282" s="303"/>
      <c r="G282" s="303"/>
      <c r="H282" s="303"/>
      <c r="I282" s="79" t="s">
        <v>80</v>
      </c>
      <c r="J282" s="79" t="s">
        <v>52</v>
      </c>
      <c r="K282" s="49">
        <v>3</v>
      </c>
      <c r="L282" s="79">
        <v>6</v>
      </c>
      <c r="M282" s="79"/>
      <c r="N282" s="79"/>
      <c r="O282" s="23"/>
      <c r="P282" s="23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6"/>
      <c r="AH282" s="46"/>
      <c r="AI282" s="46"/>
      <c r="AJ282" s="46"/>
      <c r="AK282" s="46"/>
      <c r="AL282" s="46"/>
      <c r="AM282" s="46"/>
      <c r="AN282" s="46"/>
      <c r="AO282" s="46"/>
      <c r="AP282" s="46"/>
      <c r="AQ282" s="46"/>
      <c r="AR282" s="46"/>
      <c r="AS282" s="46"/>
      <c r="AT282" s="46"/>
      <c r="AU282" s="46"/>
      <c r="AV282" s="46"/>
      <c r="AW282" s="46"/>
      <c r="AX282" s="46"/>
      <c r="AY282" s="46"/>
      <c r="AZ282" s="46"/>
      <c r="BA282" s="46"/>
      <c r="BB282" s="46"/>
      <c r="BC282" s="46"/>
      <c r="BD282" s="46"/>
      <c r="BE282" s="46"/>
      <c r="BF282" s="46"/>
      <c r="BG282" s="46"/>
      <c r="BH282" s="46"/>
      <c r="BI282" s="46"/>
      <c r="BJ282" s="46"/>
      <c r="BK282" s="46"/>
      <c r="BL282" s="46"/>
      <c r="BM282" s="46"/>
      <c r="BN282" s="46"/>
      <c r="BO282" s="46"/>
      <c r="BP282" s="46"/>
      <c r="BQ282" s="46"/>
      <c r="BR282" s="46"/>
      <c r="BS282" s="46"/>
      <c r="BT282" s="46"/>
      <c r="BU282" s="46"/>
      <c r="BV282" s="46"/>
      <c r="BW282" s="46"/>
      <c r="BX282" s="46"/>
      <c r="BY282" s="46"/>
      <c r="BZ282" s="46"/>
      <c r="CA282" s="46"/>
      <c r="CB282" s="46"/>
      <c r="CC282" s="46"/>
      <c r="CD282" s="46"/>
      <c r="CE282" s="46"/>
      <c r="CF282" s="46"/>
      <c r="CG282" s="46"/>
      <c r="CH282" s="46"/>
      <c r="CI282" s="46"/>
      <c r="CJ282" s="46"/>
      <c r="CK282" s="46"/>
      <c r="CL282" s="46"/>
      <c r="CM282" s="46"/>
      <c r="CN282" s="46"/>
      <c r="CO282" s="46"/>
      <c r="CP282" s="46"/>
      <c r="CQ282" s="46"/>
      <c r="CR282" s="46"/>
      <c r="CS282" s="46"/>
      <c r="CT282" s="46"/>
      <c r="CU282" s="46"/>
      <c r="CV282" s="46"/>
      <c r="CW282" s="46"/>
      <c r="CX282" s="46"/>
      <c r="CY282" s="46"/>
      <c r="CZ282" s="46"/>
      <c r="DA282" s="46"/>
      <c r="DB282" s="46"/>
      <c r="DC282" s="46"/>
      <c r="DD282" s="46"/>
      <c r="DE282" s="46"/>
      <c r="DF282" s="46"/>
      <c r="DG282" s="46"/>
      <c r="DH282" s="46"/>
      <c r="DI282" s="46"/>
      <c r="DJ282" s="46"/>
      <c r="DK282" s="46"/>
      <c r="DL282" s="46"/>
      <c r="DM282" s="46"/>
      <c r="DN282" s="46"/>
      <c r="DO282" s="46"/>
      <c r="DP282" s="46"/>
      <c r="DQ282" s="46"/>
    </row>
    <row r="283" spans="1:121" s="47" customFormat="1" ht="24.75" customHeight="1" x14ac:dyDescent="0.25">
      <c r="A283" s="264"/>
      <c r="B283" s="264"/>
      <c r="C283" s="264"/>
      <c r="D283" s="264"/>
      <c r="E283" s="303"/>
      <c r="F283" s="303"/>
      <c r="G283" s="303"/>
      <c r="H283" s="303"/>
      <c r="I283" s="79" t="s">
        <v>82</v>
      </c>
      <c r="J283" s="79" t="s">
        <v>52</v>
      </c>
      <c r="K283" s="49">
        <v>6</v>
      </c>
      <c r="L283" s="79">
        <v>12</v>
      </c>
      <c r="M283" s="79"/>
      <c r="N283" s="79"/>
      <c r="O283" s="23"/>
      <c r="P283" s="23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46"/>
      <c r="AJ283" s="46"/>
      <c r="AK283" s="46"/>
      <c r="AL283" s="46"/>
      <c r="AM283" s="46"/>
      <c r="AN283" s="46"/>
      <c r="AO283" s="46"/>
      <c r="AP283" s="46"/>
      <c r="AQ283" s="46"/>
      <c r="AR283" s="46"/>
      <c r="AS283" s="46"/>
      <c r="AT283" s="46"/>
      <c r="AU283" s="46"/>
      <c r="AV283" s="46"/>
      <c r="AW283" s="46"/>
      <c r="AX283" s="46"/>
      <c r="AY283" s="46"/>
      <c r="AZ283" s="46"/>
      <c r="BA283" s="46"/>
      <c r="BB283" s="46"/>
      <c r="BC283" s="46"/>
      <c r="BD283" s="46"/>
      <c r="BE283" s="46"/>
      <c r="BF283" s="46"/>
      <c r="BG283" s="46"/>
      <c r="BH283" s="46"/>
      <c r="BI283" s="46"/>
      <c r="BJ283" s="46"/>
      <c r="BK283" s="46"/>
      <c r="BL283" s="46"/>
      <c r="BM283" s="46"/>
      <c r="BN283" s="46"/>
      <c r="BO283" s="46"/>
      <c r="BP283" s="46"/>
      <c r="BQ283" s="46"/>
      <c r="BR283" s="46"/>
      <c r="BS283" s="46"/>
      <c r="BT283" s="46"/>
      <c r="BU283" s="46"/>
      <c r="BV283" s="46"/>
      <c r="BW283" s="46"/>
      <c r="BX283" s="46"/>
      <c r="BY283" s="46"/>
      <c r="BZ283" s="46"/>
      <c r="CA283" s="46"/>
      <c r="CB283" s="46"/>
      <c r="CC283" s="46"/>
      <c r="CD283" s="46"/>
      <c r="CE283" s="46"/>
      <c r="CF283" s="46"/>
      <c r="CG283" s="46"/>
      <c r="CH283" s="46"/>
      <c r="CI283" s="46"/>
      <c r="CJ283" s="46"/>
      <c r="CK283" s="46"/>
      <c r="CL283" s="46"/>
      <c r="CM283" s="46"/>
      <c r="CN283" s="46"/>
      <c r="CO283" s="46"/>
      <c r="CP283" s="46"/>
      <c r="CQ283" s="46"/>
      <c r="CR283" s="46"/>
      <c r="CS283" s="46"/>
      <c r="CT283" s="46"/>
      <c r="CU283" s="46"/>
      <c r="CV283" s="46"/>
      <c r="CW283" s="46"/>
      <c r="CX283" s="46"/>
      <c r="CY283" s="46"/>
      <c r="CZ283" s="46"/>
      <c r="DA283" s="46"/>
      <c r="DB283" s="46"/>
      <c r="DC283" s="46"/>
      <c r="DD283" s="46"/>
      <c r="DE283" s="46"/>
      <c r="DF283" s="46"/>
      <c r="DG283" s="46"/>
      <c r="DH283" s="46"/>
      <c r="DI283" s="46"/>
      <c r="DJ283" s="46"/>
      <c r="DK283" s="46"/>
      <c r="DL283" s="46"/>
      <c r="DM283" s="46"/>
      <c r="DN283" s="46"/>
      <c r="DO283" s="46"/>
      <c r="DP283" s="46"/>
      <c r="DQ283" s="46"/>
    </row>
    <row r="284" spans="1:121" s="47" customFormat="1" ht="24.75" customHeight="1" x14ac:dyDescent="0.25">
      <c r="A284" s="264"/>
      <c r="B284" s="264"/>
      <c r="C284" s="264"/>
      <c r="D284" s="264"/>
      <c r="E284" s="303"/>
      <c r="F284" s="303"/>
      <c r="G284" s="303"/>
      <c r="H284" s="303"/>
      <c r="I284" s="79" t="s">
        <v>200</v>
      </c>
      <c r="J284" s="79" t="s">
        <v>52</v>
      </c>
      <c r="K284" s="49">
        <v>1</v>
      </c>
      <c r="L284" s="79">
        <v>2</v>
      </c>
      <c r="M284" s="79"/>
      <c r="N284" s="79"/>
      <c r="O284" s="23"/>
      <c r="P284" s="23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46"/>
      <c r="AB284" s="46"/>
      <c r="AC284" s="46"/>
      <c r="AD284" s="46"/>
      <c r="AE284" s="46"/>
      <c r="AF284" s="46"/>
      <c r="AG284" s="46"/>
      <c r="AH284" s="46"/>
      <c r="AI284" s="46"/>
      <c r="AJ284" s="46"/>
      <c r="AK284" s="46"/>
      <c r="AL284" s="46"/>
      <c r="AM284" s="46"/>
      <c r="AN284" s="46"/>
      <c r="AO284" s="46"/>
      <c r="AP284" s="46"/>
      <c r="AQ284" s="46"/>
      <c r="AR284" s="46"/>
      <c r="AS284" s="46"/>
      <c r="AT284" s="46"/>
      <c r="AU284" s="46"/>
      <c r="AV284" s="46"/>
      <c r="AW284" s="46"/>
      <c r="AX284" s="46"/>
      <c r="AY284" s="46"/>
      <c r="AZ284" s="46"/>
      <c r="BA284" s="46"/>
      <c r="BB284" s="46"/>
      <c r="BC284" s="46"/>
      <c r="BD284" s="46"/>
      <c r="BE284" s="46"/>
      <c r="BF284" s="46"/>
      <c r="BG284" s="46"/>
      <c r="BH284" s="46"/>
      <c r="BI284" s="46"/>
      <c r="BJ284" s="46"/>
      <c r="BK284" s="46"/>
      <c r="BL284" s="46"/>
      <c r="BM284" s="46"/>
      <c r="BN284" s="46"/>
      <c r="BO284" s="46"/>
      <c r="BP284" s="46"/>
      <c r="BQ284" s="46"/>
      <c r="BR284" s="46"/>
      <c r="BS284" s="46"/>
      <c r="BT284" s="46"/>
      <c r="BU284" s="46"/>
      <c r="BV284" s="46"/>
      <c r="BW284" s="46"/>
      <c r="BX284" s="46"/>
      <c r="BY284" s="46"/>
      <c r="BZ284" s="46"/>
      <c r="CA284" s="46"/>
      <c r="CB284" s="46"/>
      <c r="CC284" s="46"/>
      <c r="CD284" s="46"/>
      <c r="CE284" s="46"/>
      <c r="CF284" s="46"/>
      <c r="CG284" s="46"/>
      <c r="CH284" s="46"/>
      <c r="CI284" s="46"/>
      <c r="CJ284" s="46"/>
      <c r="CK284" s="46"/>
      <c r="CL284" s="46"/>
      <c r="CM284" s="46"/>
      <c r="CN284" s="46"/>
      <c r="CO284" s="46"/>
      <c r="CP284" s="46"/>
      <c r="CQ284" s="46"/>
      <c r="CR284" s="46"/>
      <c r="CS284" s="46"/>
      <c r="CT284" s="46"/>
      <c r="CU284" s="46"/>
      <c r="CV284" s="46"/>
      <c r="CW284" s="46"/>
      <c r="CX284" s="46"/>
      <c r="CY284" s="46"/>
      <c r="CZ284" s="46"/>
      <c r="DA284" s="46"/>
      <c r="DB284" s="46"/>
      <c r="DC284" s="46"/>
      <c r="DD284" s="46"/>
      <c r="DE284" s="46"/>
      <c r="DF284" s="46"/>
      <c r="DG284" s="46"/>
      <c r="DH284" s="46"/>
      <c r="DI284" s="46"/>
      <c r="DJ284" s="46"/>
      <c r="DK284" s="46"/>
      <c r="DL284" s="46"/>
      <c r="DM284" s="46"/>
      <c r="DN284" s="46"/>
      <c r="DO284" s="46"/>
      <c r="DP284" s="46"/>
      <c r="DQ284" s="46"/>
    </row>
    <row r="285" spans="1:121" s="47" customFormat="1" ht="24.75" customHeight="1" x14ac:dyDescent="0.25">
      <c r="A285" s="264"/>
      <c r="B285" s="264"/>
      <c r="C285" s="264"/>
      <c r="D285" s="264"/>
      <c r="E285" s="303"/>
      <c r="F285" s="303"/>
      <c r="G285" s="303"/>
      <c r="H285" s="303"/>
      <c r="I285" s="79" t="s">
        <v>81</v>
      </c>
      <c r="J285" s="79" t="s">
        <v>52</v>
      </c>
      <c r="K285" s="49">
        <v>3</v>
      </c>
      <c r="L285" s="79">
        <v>6</v>
      </c>
      <c r="M285" s="79"/>
      <c r="N285" s="79"/>
      <c r="O285" s="23"/>
      <c r="P285" s="23"/>
      <c r="Q285" s="46"/>
      <c r="R285" s="46"/>
      <c r="S285" s="46"/>
      <c r="T285" s="46"/>
      <c r="U285" s="46"/>
      <c r="V285" s="46"/>
      <c r="W285" s="46"/>
      <c r="X285" s="46"/>
      <c r="Y285" s="46"/>
      <c r="Z285" s="46"/>
      <c r="AA285" s="46"/>
      <c r="AB285" s="46"/>
      <c r="AC285" s="46"/>
      <c r="AD285" s="46"/>
      <c r="AE285" s="46"/>
      <c r="AF285" s="46"/>
      <c r="AG285" s="46"/>
      <c r="AH285" s="46"/>
      <c r="AI285" s="46"/>
      <c r="AJ285" s="46"/>
      <c r="AK285" s="46"/>
      <c r="AL285" s="46"/>
      <c r="AM285" s="46"/>
      <c r="AN285" s="46"/>
      <c r="AO285" s="46"/>
      <c r="AP285" s="46"/>
      <c r="AQ285" s="46"/>
      <c r="AR285" s="46"/>
      <c r="AS285" s="46"/>
      <c r="AT285" s="46"/>
      <c r="AU285" s="46"/>
      <c r="AV285" s="46"/>
      <c r="AW285" s="46"/>
      <c r="AX285" s="46"/>
      <c r="AY285" s="46"/>
      <c r="AZ285" s="46"/>
      <c r="BA285" s="46"/>
      <c r="BB285" s="46"/>
      <c r="BC285" s="46"/>
      <c r="BD285" s="46"/>
      <c r="BE285" s="46"/>
      <c r="BF285" s="46"/>
      <c r="BG285" s="46"/>
      <c r="BH285" s="46"/>
      <c r="BI285" s="46"/>
      <c r="BJ285" s="46"/>
      <c r="BK285" s="46"/>
      <c r="BL285" s="46"/>
      <c r="BM285" s="46"/>
      <c r="BN285" s="46"/>
      <c r="BO285" s="46"/>
      <c r="BP285" s="46"/>
      <c r="BQ285" s="46"/>
      <c r="BR285" s="46"/>
      <c r="BS285" s="46"/>
      <c r="BT285" s="46"/>
      <c r="BU285" s="46"/>
      <c r="BV285" s="46"/>
      <c r="BW285" s="46"/>
      <c r="BX285" s="46"/>
      <c r="BY285" s="46"/>
      <c r="BZ285" s="46"/>
      <c r="CA285" s="46"/>
      <c r="CB285" s="46"/>
      <c r="CC285" s="46"/>
      <c r="CD285" s="46"/>
      <c r="CE285" s="46"/>
      <c r="CF285" s="46"/>
      <c r="CG285" s="46"/>
      <c r="CH285" s="46"/>
      <c r="CI285" s="46"/>
      <c r="CJ285" s="46"/>
      <c r="CK285" s="46"/>
      <c r="CL285" s="46"/>
      <c r="CM285" s="46"/>
      <c r="CN285" s="46"/>
      <c r="CO285" s="46"/>
      <c r="CP285" s="46"/>
      <c r="CQ285" s="46"/>
      <c r="CR285" s="46"/>
      <c r="CS285" s="46"/>
      <c r="CT285" s="46"/>
      <c r="CU285" s="46"/>
      <c r="CV285" s="46"/>
      <c r="CW285" s="46"/>
      <c r="CX285" s="46"/>
      <c r="CY285" s="46"/>
      <c r="CZ285" s="46"/>
      <c r="DA285" s="46"/>
      <c r="DB285" s="46"/>
      <c r="DC285" s="46"/>
      <c r="DD285" s="46"/>
      <c r="DE285" s="46"/>
      <c r="DF285" s="46"/>
      <c r="DG285" s="46"/>
      <c r="DH285" s="46"/>
      <c r="DI285" s="46"/>
      <c r="DJ285" s="46"/>
      <c r="DK285" s="46"/>
      <c r="DL285" s="46"/>
      <c r="DM285" s="46"/>
      <c r="DN285" s="46"/>
      <c r="DO285" s="46"/>
      <c r="DP285" s="46"/>
      <c r="DQ285" s="46"/>
    </row>
    <row r="286" spans="1:121" s="47" customFormat="1" ht="24.75" customHeight="1" x14ac:dyDescent="0.25">
      <c r="A286" s="264"/>
      <c r="B286" s="264"/>
      <c r="C286" s="264"/>
      <c r="D286" s="264"/>
      <c r="E286" s="303"/>
      <c r="F286" s="303"/>
      <c r="G286" s="303"/>
      <c r="H286" s="303"/>
      <c r="I286" s="79" t="s">
        <v>87</v>
      </c>
      <c r="J286" s="79" t="s">
        <v>52</v>
      </c>
      <c r="K286" s="79">
        <v>1</v>
      </c>
      <c r="L286" s="79">
        <v>2</v>
      </c>
      <c r="M286" s="79"/>
      <c r="N286" s="79"/>
      <c r="O286" s="23"/>
      <c r="P286" s="23"/>
      <c r="Q286" s="46"/>
      <c r="R286" s="46"/>
      <c r="S286" s="46"/>
      <c r="T286" s="46"/>
      <c r="U286" s="46"/>
      <c r="V286" s="46"/>
      <c r="W286" s="46"/>
      <c r="X286" s="46"/>
      <c r="Y286" s="46"/>
      <c r="Z286" s="46"/>
      <c r="AA286" s="46"/>
      <c r="AB286" s="46"/>
      <c r="AC286" s="46"/>
      <c r="AD286" s="46"/>
      <c r="AE286" s="46"/>
      <c r="AF286" s="46"/>
      <c r="AG286" s="46"/>
      <c r="AH286" s="46"/>
      <c r="AI286" s="46"/>
      <c r="AJ286" s="46"/>
      <c r="AK286" s="46"/>
      <c r="AL286" s="46"/>
      <c r="AM286" s="46"/>
      <c r="AN286" s="46"/>
      <c r="AO286" s="46"/>
      <c r="AP286" s="46"/>
      <c r="AQ286" s="46"/>
      <c r="AR286" s="46"/>
      <c r="AS286" s="46"/>
      <c r="AT286" s="46"/>
      <c r="AU286" s="46"/>
      <c r="AV286" s="46"/>
      <c r="AW286" s="46"/>
      <c r="AX286" s="46"/>
      <c r="AY286" s="46"/>
      <c r="AZ286" s="46"/>
      <c r="BA286" s="46"/>
      <c r="BB286" s="46"/>
      <c r="BC286" s="46"/>
      <c r="BD286" s="46"/>
      <c r="BE286" s="46"/>
      <c r="BF286" s="46"/>
      <c r="BG286" s="46"/>
      <c r="BH286" s="46"/>
      <c r="BI286" s="46"/>
      <c r="BJ286" s="46"/>
      <c r="BK286" s="46"/>
      <c r="BL286" s="46"/>
      <c r="BM286" s="46"/>
      <c r="BN286" s="46"/>
      <c r="BO286" s="46"/>
      <c r="BP286" s="46"/>
      <c r="BQ286" s="46"/>
      <c r="BR286" s="46"/>
      <c r="BS286" s="46"/>
      <c r="BT286" s="46"/>
      <c r="BU286" s="46"/>
      <c r="BV286" s="46"/>
      <c r="BW286" s="46"/>
      <c r="BX286" s="46"/>
      <c r="BY286" s="46"/>
      <c r="BZ286" s="46"/>
      <c r="CA286" s="46"/>
      <c r="CB286" s="46"/>
      <c r="CC286" s="46"/>
      <c r="CD286" s="46"/>
      <c r="CE286" s="46"/>
      <c r="CF286" s="46"/>
      <c r="CG286" s="46"/>
      <c r="CH286" s="46"/>
      <c r="CI286" s="46"/>
      <c r="CJ286" s="46"/>
      <c r="CK286" s="46"/>
      <c r="CL286" s="46"/>
      <c r="CM286" s="46"/>
      <c r="CN286" s="46"/>
      <c r="CO286" s="46"/>
      <c r="CP286" s="46"/>
      <c r="CQ286" s="46"/>
      <c r="CR286" s="46"/>
      <c r="CS286" s="46"/>
      <c r="CT286" s="46"/>
      <c r="CU286" s="46"/>
      <c r="CV286" s="46"/>
      <c r="CW286" s="46"/>
      <c r="CX286" s="46"/>
      <c r="CY286" s="46"/>
      <c r="CZ286" s="46"/>
      <c r="DA286" s="46"/>
      <c r="DB286" s="46"/>
      <c r="DC286" s="46"/>
      <c r="DD286" s="46"/>
      <c r="DE286" s="46"/>
      <c r="DF286" s="46"/>
      <c r="DG286" s="46"/>
      <c r="DH286" s="46"/>
      <c r="DI286" s="46"/>
      <c r="DJ286" s="46"/>
      <c r="DK286" s="46"/>
      <c r="DL286" s="46"/>
      <c r="DM286" s="46"/>
      <c r="DN286" s="46"/>
      <c r="DO286" s="46"/>
      <c r="DP286" s="46"/>
      <c r="DQ286" s="46"/>
    </row>
    <row r="287" spans="1:121" s="47" customFormat="1" ht="24.75" customHeight="1" x14ac:dyDescent="0.25">
      <c r="A287" s="264"/>
      <c r="B287" s="264"/>
      <c r="C287" s="264"/>
      <c r="D287" s="264"/>
      <c r="E287" s="303"/>
      <c r="F287" s="303"/>
      <c r="G287" s="303"/>
      <c r="H287" s="303"/>
      <c r="I287" s="79" t="s">
        <v>86</v>
      </c>
      <c r="J287" s="79" t="s">
        <v>52</v>
      </c>
      <c r="K287" s="79">
        <v>2</v>
      </c>
      <c r="L287" s="79">
        <v>4</v>
      </c>
      <c r="M287" s="79"/>
      <c r="N287" s="79"/>
      <c r="O287" s="23"/>
      <c r="P287" s="23"/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46"/>
      <c r="AB287" s="46"/>
      <c r="AC287" s="46"/>
      <c r="AD287" s="46"/>
      <c r="AE287" s="46"/>
      <c r="AF287" s="46"/>
      <c r="AG287" s="46"/>
      <c r="AH287" s="46"/>
      <c r="AI287" s="46"/>
      <c r="AJ287" s="46"/>
      <c r="AK287" s="46"/>
      <c r="AL287" s="46"/>
      <c r="AM287" s="46"/>
      <c r="AN287" s="46"/>
      <c r="AO287" s="46"/>
      <c r="AP287" s="46"/>
      <c r="AQ287" s="46"/>
      <c r="AR287" s="46"/>
      <c r="AS287" s="46"/>
      <c r="AT287" s="46"/>
      <c r="AU287" s="46"/>
      <c r="AV287" s="46"/>
      <c r="AW287" s="46"/>
      <c r="AX287" s="46"/>
      <c r="AY287" s="46"/>
      <c r="AZ287" s="46"/>
      <c r="BA287" s="46"/>
      <c r="BB287" s="46"/>
      <c r="BC287" s="46"/>
      <c r="BD287" s="46"/>
      <c r="BE287" s="46"/>
      <c r="BF287" s="46"/>
      <c r="BG287" s="46"/>
      <c r="BH287" s="46"/>
      <c r="BI287" s="46"/>
      <c r="BJ287" s="46"/>
      <c r="BK287" s="46"/>
      <c r="BL287" s="46"/>
      <c r="BM287" s="46"/>
      <c r="BN287" s="46"/>
      <c r="BO287" s="46"/>
      <c r="BP287" s="46"/>
      <c r="BQ287" s="46"/>
      <c r="BR287" s="46"/>
      <c r="BS287" s="46"/>
      <c r="BT287" s="46"/>
      <c r="BU287" s="46"/>
      <c r="BV287" s="46"/>
      <c r="BW287" s="46"/>
      <c r="BX287" s="46"/>
      <c r="BY287" s="46"/>
      <c r="BZ287" s="46"/>
      <c r="CA287" s="46"/>
      <c r="CB287" s="46"/>
      <c r="CC287" s="46"/>
      <c r="CD287" s="46"/>
      <c r="CE287" s="46"/>
      <c r="CF287" s="46"/>
      <c r="CG287" s="46"/>
      <c r="CH287" s="46"/>
      <c r="CI287" s="46"/>
      <c r="CJ287" s="46"/>
      <c r="CK287" s="46"/>
      <c r="CL287" s="46"/>
      <c r="CM287" s="46"/>
      <c r="CN287" s="46"/>
      <c r="CO287" s="46"/>
      <c r="CP287" s="46"/>
      <c r="CQ287" s="46"/>
      <c r="CR287" s="46"/>
      <c r="CS287" s="46"/>
      <c r="CT287" s="46"/>
      <c r="CU287" s="46"/>
      <c r="CV287" s="46"/>
      <c r="CW287" s="46"/>
      <c r="CX287" s="46"/>
      <c r="CY287" s="46"/>
      <c r="CZ287" s="46"/>
      <c r="DA287" s="46"/>
      <c r="DB287" s="46"/>
      <c r="DC287" s="46"/>
      <c r="DD287" s="46"/>
      <c r="DE287" s="46"/>
      <c r="DF287" s="46"/>
      <c r="DG287" s="46"/>
      <c r="DH287" s="46"/>
      <c r="DI287" s="46"/>
      <c r="DJ287" s="46"/>
      <c r="DK287" s="46"/>
      <c r="DL287" s="46"/>
      <c r="DM287" s="46"/>
      <c r="DN287" s="46"/>
      <c r="DO287" s="46"/>
      <c r="DP287" s="46"/>
      <c r="DQ287" s="46"/>
    </row>
    <row r="288" spans="1:121" s="47" customFormat="1" ht="24.75" customHeight="1" x14ac:dyDescent="0.25">
      <c r="A288" s="264"/>
      <c r="B288" s="264"/>
      <c r="C288" s="264"/>
      <c r="D288" s="264"/>
      <c r="E288" s="303"/>
      <c r="F288" s="303"/>
      <c r="G288" s="303"/>
      <c r="H288" s="303"/>
      <c r="I288" s="79" t="s">
        <v>88</v>
      </c>
      <c r="J288" s="79" t="s">
        <v>52</v>
      </c>
      <c r="K288" s="49">
        <v>1</v>
      </c>
      <c r="L288" s="79">
        <v>2</v>
      </c>
      <c r="M288" s="79"/>
      <c r="N288" s="79"/>
      <c r="O288" s="23"/>
      <c r="P288" s="23"/>
      <c r="Q288" s="46"/>
      <c r="R288" s="46"/>
      <c r="S288" s="46"/>
      <c r="T288" s="46"/>
      <c r="U288" s="46"/>
      <c r="V288" s="46"/>
      <c r="W288" s="46"/>
      <c r="X288" s="46"/>
      <c r="Y288" s="46"/>
      <c r="Z288" s="46"/>
      <c r="AA288" s="46"/>
      <c r="AB288" s="46"/>
      <c r="AC288" s="46"/>
      <c r="AD288" s="46"/>
      <c r="AE288" s="46"/>
      <c r="AF288" s="46"/>
      <c r="AG288" s="46"/>
      <c r="AH288" s="46"/>
      <c r="AI288" s="46"/>
      <c r="AJ288" s="46"/>
      <c r="AK288" s="46"/>
      <c r="AL288" s="46"/>
      <c r="AM288" s="46"/>
      <c r="AN288" s="46"/>
      <c r="AO288" s="46"/>
      <c r="AP288" s="46"/>
      <c r="AQ288" s="46"/>
      <c r="AR288" s="46"/>
      <c r="AS288" s="46"/>
      <c r="AT288" s="46"/>
      <c r="AU288" s="46"/>
      <c r="AV288" s="46"/>
      <c r="AW288" s="46"/>
      <c r="AX288" s="46"/>
      <c r="AY288" s="46"/>
      <c r="AZ288" s="46"/>
      <c r="BA288" s="46"/>
      <c r="BB288" s="46"/>
      <c r="BC288" s="46"/>
      <c r="BD288" s="46"/>
      <c r="BE288" s="46"/>
      <c r="BF288" s="46"/>
      <c r="BG288" s="46"/>
      <c r="BH288" s="46"/>
      <c r="BI288" s="46"/>
      <c r="BJ288" s="46"/>
      <c r="BK288" s="46"/>
      <c r="BL288" s="46"/>
      <c r="BM288" s="46"/>
      <c r="BN288" s="46"/>
      <c r="BO288" s="46"/>
      <c r="BP288" s="46"/>
      <c r="BQ288" s="46"/>
      <c r="BR288" s="46"/>
      <c r="BS288" s="46"/>
      <c r="BT288" s="46"/>
      <c r="BU288" s="46"/>
      <c r="BV288" s="46"/>
      <c r="BW288" s="46"/>
      <c r="BX288" s="46"/>
      <c r="BY288" s="46"/>
      <c r="BZ288" s="46"/>
      <c r="CA288" s="46"/>
      <c r="CB288" s="46"/>
      <c r="CC288" s="46"/>
      <c r="CD288" s="46"/>
      <c r="CE288" s="46"/>
      <c r="CF288" s="46"/>
      <c r="CG288" s="46"/>
      <c r="CH288" s="46"/>
      <c r="CI288" s="46"/>
      <c r="CJ288" s="46"/>
      <c r="CK288" s="46"/>
      <c r="CL288" s="46"/>
      <c r="CM288" s="46"/>
      <c r="CN288" s="46"/>
      <c r="CO288" s="46"/>
      <c r="CP288" s="46"/>
      <c r="CQ288" s="46"/>
      <c r="CR288" s="46"/>
      <c r="CS288" s="46"/>
      <c r="CT288" s="46"/>
      <c r="CU288" s="46"/>
      <c r="CV288" s="46"/>
      <c r="CW288" s="46"/>
      <c r="CX288" s="46"/>
      <c r="CY288" s="46"/>
      <c r="CZ288" s="46"/>
      <c r="DA288" s="46"/>
      <c r="DB288" s="46"/>
      <c r="DC288" s="46"/>
      <c r="DD288" s="46"/>
      <c r="DE288" s="46"/>
      <c r="DF288" s="46"/>
      <c r="DG288" s="46"/>
      <c r="DH288" s="46"/>
      <c r="DI288" s="46"/>
      <c r="DJ288" s="46"/>
      <c r="DK288" s="46"/>
      <c r="DL288" s="46"/>
      <c r="DM288" s="46"/>
      <c r="DN288" s="46"/>
      <c r="DO288" s="46"/>
      <c r="DP288" s="46"/>
      <c r="DQ288" s="46"/>
    </row>
    <row r="289" spans="1:121" s="47" customFormat="1" ht="24.75" customHeight="1" x14ac:dyDescent="0.25">
      <c r="A289" s="264"/>
      <c r="B289" s="264"/>
      <c r="C289" s="264"/>
      <c r="D289" s="264"/>
      <c r="E289" s="303"/>
      <c r="F289" s="303"/>
      <c r="G289" s="303"/>
      <c r="H289" s="303"/>
      <c r="I289" s="79" t="s">
        <v>83</v>
      </c>
      <c r="J289" s="79" t="s">
        <v>52</v>
      </c>
      <c r="K289" s="79">
        <v>1</v>
      </c>
      <c r="L289" s="79">
        <v>2</v>
      </c>
      <c r="M289" s="79"/>
      <c r="N289" s="79"/>
      <c r="O289" s="23"/>
      <c r="P289" s="23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6"/>
      <c r="AF289" s="46"/>
      <c r="AG289" s="46"/>
      <c r="AH289" s="46"/>
      <c r="AI289" s="46"/>
      <c r="AJ289" s="46"/>
      <c r="AK289" s="46"/>
      <c r="AL289" s="46"/>
      <c r="AM289" s="46"/>
      <c r="AN289" s="46"/>
      <c r="AO289" s="46"/>
      <c r="AP289" s="46"/>
      <c r="AQ289" s="46"/>
      <c r="AR289" s="46"/>
      <c r="AS289" s="46"/>
      <c r="AT289" s="46"/>
      <c r="AU289" s="46"/>
      <c r="AV289" s="46"/>
      <c r="AW289" s="46"/>
      <c r="AX289" s="46"/>
      <c r="AY289" s="46"/>
      <c r="AZ289" s="46"/>
      <c r="BA289" s="46"/>
      <c r="BB289" s="46"/>
      <c r="BC289" s="46"/>
      <c r="BD289" s="46"/>
      <c r="BE289" s="46"/>
      <c r="BF289" s="46"/>
      <c r="BG289" s="46"/>
      <c r="BH289" s="46"/>
      <c r="BI289" s="46"/>
      <c r="BJ289" s="46"/>
      <c r="BK289" s="46"/>
      <c r="BL289" s="46"/>
      <c r="BM289" s="46"/>
      <c r="BN289" s="46"/>
      <c r="BO289" s="46"/>
      <c r="BP289" s="46"/>
      <c r="BQ289" s="46"/>
      <c r="BR289" s="46"/>
      <c r="BS289" s="46"/>
      <c r="BT289" s="46"/>
      <c r="BU289" s="46"/>
      <c r="BV289" s="46"/>
      <c r="BW289" s="46"/>
      <c r="BX289" s="46"/>
      <c r="BY289" s="46"/>
      <c r="BZ289" s="46"/>
      <c r="CA289" s="46"/>
      <c r="CB289" s="46"/>
      <c r="CC289" s="46"/>
      <c r="CD289" s="46"/>
      <c r="CE289" s="46"/>
      <c r="CF289" s="46"/>
      <c r="CG289" s="46"/>
      <c r="CH289" s="46"/>
      <c r="CI289" s="46"/>
      <c r="CJ289" s="46"/>
      <c r="CK289" s="46"/>
      <c r="CL289" s="46"/>
      <c r="CM289" s="46"/>
      <c r="CN289" s="46"/>
      <c r="CO289" s="46"/>
      <c r="CP289" s="46"/>
      <c r="CQ289" s="46"/>
      <c r="CR289" s="46"/>
      <c r="CS289" s="46"/>
      <c r="CT289" s="46"/>
      <c r="CU289" s="46"/>
      <c r="CV289" s="46"/>
      <c r="CW289" s="46"/>
      <c r="CX289" s="46"/>
      <c r="CY289" s="46"/>
      <c r="CZ289" s="46"/>
      <c r="DA289" s="46"/>
      <c r="DB289" s="46"/>
      <c r="DC289" s="46"/>
      <c r="DD289" s="46"/>
      <c r="DE289" s="46"/>
      <c r="DF289" s="46"/>
      <c r="DG289" s="46"/>
      <c r="DH289" s="46"/>
      <c r="DI289" s="46"/>
      <c r="DJ289" s="46"/>
      <c r="DK289" s="46"/>
      <c r="DL289" s="46"/>
      <c r="DM289" s="46"/>
      <c r="DN289" s="46"/>
      <c r="DO289" s="46"/>
      <c r="DP289" s="46"/>
      <c r="DQ289" s="46"/>
    </row>
    <row r="290" spans="1:121" s="47" customFormat="1" ht="24.75" customHeight="1" x14ac:dyDescent="0.25">
      <c r="A290" s="264"/>
      <c r="B290" s="264"/>
      <c r="C290" s="264"/>
      <c r="D290" s="264"/>
      <c r="E290" s="303" t="s">
        <v>202</v>
      </c>
      <c r="F290" s="303" t="s">
        <v>164</v>
      </c>
      <c r="G290" s="303" t="s">
        <v>52</v>
      </c>
      <c r="H290" s="303">
        <v>3</v>
      </c>
      <c r="I290" s="79" t="s">
        <v>79</v>
      </c>
      <c r="J290" s="79" t="s">
        <v>52</v>
      </c>
      <c r="K290" s="49">
        <v>1</v>
      </c>
      <c r="L290" s="79">
        <v>3</v>
      </c>
      <c r="M290" s="79"/>
      <c r="N290" s="79"/>
      <c r="O290" s="23"/>
      <c r="P290" s="23"/>
      <c r="Q290" s="46"/>
      <c r="R290" s="46"/>
      <c r="S290" s="46"/>
      <c r="T290" s="46"/>
      <c r="U290" s="46"/>
      <c r="V290" s="46"/>
      <c r="W290" s="46"/>
      <c r="X290" s="46"/>
      <c r="Y290" s="46"/>
      <c r="Z290" s="46"/>
      <c r="AA290" s="46"/>
      <c r="AB290" s="46"/>
      <c r="AC290" s="46"/>
      <c r="AD290" s="46"/>
      <c r="AE290" s="46"/>
      <c r="AF290" s="46"/>
      <c r="AG290" s="46"/>
      <c r="AH290" s="46"/>
      <c r="AI290" s="46"/>
      <c r="AJ290" s="46"/>
      <c r="AK290" s="46"/>
      <c r="AL290" s="46"/>
      <c r="AM290" s="46"/>
      <c r="AN290" s="46"/>
      <c r="AO290" s="46"/>
      <c r="AP290" s="46"/>
      <c r="AQ290" s="46"/>
      <c r="AR290" s="46"/>
      <c r="AS290" s="46"/>
      <c r="AT290" s="46"/>
      <c r="AU290" s="46"/>
      <c r="AV290" s="46"/>
      <c r="AW290" s="46"/>
      <c r="AX290" s="46"/>
      <c r="AY290" s="46"/>
      <c r="AZ290" s="46"/>
      <c r="BA290" s="46"/>
      <c r="BB290" s="46"/>
      <c r="BC290" s="46"/>
      <c r="BD290" s="46"/>
      <c r="BE290" s="46"/>
      <c r="BF290" s="46"/>
      <c r="BG290" s="46"/>
      <c r="BH290" s="46"/>
      <c r="BI290" s="46"/>
      <c r="BJ290" s="46"/>
      <c r="BK290" s="46"/>
      <c r="BL290" s="46"/>
      <c r="BM290" s="46"/>
      <c r="BN290" s="46"/>
      <c r="BO290" s="46"/>
      <c r="BP290" s="46"/>
      <c r="BQ290" s="46"/>
      <c r="BR290" s="46"/>
      <c r="BS290" s="46"/>
      <c r="BT290" s="46"/>
      <c r="BU290" s="46"/>
      <c r="BV290" s="46"/>
      <c r="BW290" s="46"/>
      <c r="BX290" s="46"/>
      <c r="BY290" s="46"/>
      <c r="BZ290" s="46"/>
      <c r="CA290" s="46"/>
      <c r="CB290" s="46"/>
      <c r="CC290" s="46"/>
      <c r="CD290" s="46"/>
      <c r="CE290" s="46"/>
      <c r="CF290" s="46"/>
      <c r="CG290" s="46"/>
      <c r="CH290" s="46"/>
      <c r="CI290" s="46"/>
      <c r="CJ290" s="46"/>
      <c r="CK290" s="46"/>
      <c r="CL290" s="46"/>
      <c r="CM290" s="46"/>
      <c r="CN290" s="46"/>
      <c r="CO290" s="46"/>
      <c r="CP290" s="46"/>
      <c r="CQ290" s="46"/>
      <c r="CR290" s="46"/>
      <c r="CS290" s="46"/>
      <c r="CT290" s="46"/>
      <c r="CU290" s="46"/>
      <c r="CV290" s="46"/>
      <c r="CW290" s="46"/>
      <c r="CX290" s="46"/>
      <c r="CY290" s="46"/>
      <c r="CZ290" s="46"/>
      <c r="DA290" s="46"/>
      <c r="DB290" s="46"/>
      <c r="DC290" s="46"/>
      <c r="DD290" s="46"/>
      <c r="DE290" s="46"/>
      <c r="DF290" s="46"/>
      <c r="DG290" s="46"/>
      <c r="DH290" s="46"/>
      <c r="DI290" s="46"/>
      <c r="DJ290" s="46"/>
      <c r="DK290" s="46"/>
      <c r="DL290" s="46"/>
      <c r="DM290" s="46"/>
      <c r="DN290" s="46"/>
      <c r="DO290" s="46"/>
      <c r="DP290" s="46"/>
      <c r="DQ290" s="46"/>
    </row>
    <row r="291" spans="1:121" s="47" customFormat="1" ht="24.75" customHeight="1" x14ac:dyDescent="0.25">
      <c r="A291" s="264"/>
      <c r="B291" s="264"/>
      <c r="C291" s="264"/>
      <c r="D291" s="264"/>
      <c r="E291" s="303"/>
      <c r="F291" s="303"/>
      <c r="G291" s="303"/>
      <c r="H291" s="303"/>
      <c r="I291" s="79" t="s">
        <v>80</v>
      </c>
      <c r="J291" s="79" t="s">
        <v>52</v>
      </c>
      <c r="K291" s="49">
        <v>6</v>
      </c>
      <c r="L291" s="79">
        <v>18</v>
      </c>
      <c r="M291" s="79"/>
      <c r="N291" s="79"/>
      <c r="O291" s="23"/>
      <c r="P291" s="23"/>
      <c r="Q291" s="46"/>
      <c r="R291" s="46"/>
      <c r="S291" s="46"/>
      <c r="T291" s="46"/>
      <c r="U291" s="46"/>
      <c r="V291" s="46"/>
      <c r="W291" s="46"/>
      <c r="X291" s="46"/>
      <c r="Y291" s="46"/>
      <c r="Z291" s="46"/>
      <c r="AA291" s="46"/>
      <c r="AB291" s="46"/>
      <c r="AC291" s="46"/>
      <c r="AD291" s="46"/>
      <c r="AE291" s="46"/>
      <c r="AF291" s="46"/>
      <c r="AG291" s="46"/>
      <c r="AH291" s="46"/>
      <c r="AI291" s="46"/>
      <c r="AJ291" s="46"/>
      <c r="AK291" s="46"/>
      <c r="AL291" s="46"/>
      <c r="AM291" s="46"/>
      <c r="AN291" s="46"/>
      <c r="AO291" s="46"/>
      <c r="AP291" s="46"/>
      <c r="AQ291" s="46"/>
      <c r="AR291" s="46"/>
      <c r="AS291" s="46"/>
      <c r="AT291" s="46"/>
      <c r="AU291" s="46"/>
      <c r="AV291" s="46"/>
      <c r="AW291" s="46"/>
      <c r="AX291" s="46"/>
      <c r="AY291" s="46"/>
      <c r="AZ291" s="46"/>
      <c r="BA291" s="46"/>
      <c r="BB291" s="46"/>
      <c r="BC291" s="46"/>
      <c r="BD291" s="46"/>
      <c r="BE291" s="46"/>
      <c r="BF291" s="46"/>
      <c r="BG291" s="46"/>
      <c r="BH291" s="46"/>
      <c r="BI291" s="46"/>
      <c r="BJ291" s="46"/>
      <c r="BK291" s="46"/>
      <c r="BL291" s="46"/>
      <c r="BM291" s="46"/>
      <c r="BN291" s="46"/>
      <c r="BO291" s="46"/>
      <c r="BP291" s="46"/>
      <c r="BQ291" s="46"/>
      <c r="BR291" s="46"/>
      <c r="BS291" s="46"/>
      <c r="BT291" s="46"/>
      <c r="BU291" s="46"/>
      <c r="BV291" s="46"/>
      <c r="BW291" s="46"/>
      <c r="BX291" s="46"/>
      <c r="BY291" s="46"/>
      <c r="BZ291" s="46"/>
      <c r="CA291" s="46"/>
      <c r="CB291" s="46"/>
      <c r="CC291" s="46"/>
      <c r="CD291" s="46"/>
      <c r="CE291" s="46"/>
      <c r="CF291" s="46"/>
      <c r="CG291" s="46"/>
      <c r="CH291" s="46"/>
      <c r="CI291" s="46"/>
      <c r="CJ291" s="46"/>
      <c r="CK291" s="46"/>
      <c r="CL291" s="46"/>
      <c r="CM291" s="46"/>
      <c r="CN291" s="46"/>
      <c r="CO291" s="46"/>
      <c r="CP291" s="46"/>
      <c r="CQ291" s="46"/>
      <c r="CR291" s="46"/>
      <c r="CS291" s="46"/>
      <c r="CT291" s="46"/>
      <c r="CU291" s="46"/>
      <c r="CV291" s="46"/>
      <c r="CW291" s="46"/>
      <c r="CX291" s="46"/>
      <c r="CY291" s="46"/>
      <c r="CZ291" s="46"/>
      <c r="DA291" s="46"/>
      <c r="DB291" s="46"/>
      <c r="DC291" s="46"/>
      <c r="DD291" s="46"/>
      <c r="DE291" s="46"/>
      <c r="DF291" s="46"/>
      <c r="DG291" s="46"/>
      <c r="DH291" s="46"/>
      <c r="DI291" s="46"/>
      <c r="DJ291" s="46"/>
      <c r="DK291" s="46"/>
      <c r="DL291" s="46"/>
      <c r="DM291" s="46"/>
      <c r="DN291" s="46"/>
      <c r="DO291" s="46"/>
      <c r="DP291" s="46"/>
      <c r="DQ291" s="46"/>
    </row>
    <row r="292" spans="1:121" s="47" customFormat="1" ht="24.75" customHeight="1" x14ac:dyDescent="0.25">
      <c r="A292" s="264"/>
      <c r="B292" s="264"/>
      <c r="C292" s="264"/>
      <c r="D292" s="264"/>
      <c r="E292" s="303"/>
      <c r="F292" s="303"/>
      <c r="G292" s="303"/>
      <c r="H292" s="303"/>
      <c r="I292" s="79" t="s">
        <v>82</v>
      </c>
      <c r="J292" s="79" t="s">
        <v>52</v>
      </c>
      <c r="K292" s="49">
        <v>6</v>
      </c>
      <c r="L292" s="79">
        <v>18</v>
      </c>
      <c r="M292" s="79"/>
      <c r="N292" s="79"/>
      <c r="O292" s="23"/>
      <c r="P292" s="23"/>
      <c r="Q292" s="46"/>
      <c r="R292" s="46"/>
      <c r="S292" s="46"/>
      <c r="T292" s="46"/>
      <c r="U292" s="46"/>
      <c r="V292" s="46"/>
      <c r="W292" s="46"/>
      <c r="X292" s="46"/>
      <c r="Y292" s="46"/>
      <c r="Z292" s="46"/>
      <c r="AA292" s="46"/>
      <c r="AB292" s="46"/>
      <c r="AC292" s="46"/>
      <c r="AD292" s="46"/>
      <c r="AE292" s="46"/>
      <c r="AF292" s="46"/>
      <c r="AG292" s="46"/>
      <c r="AH292" s="46"/>
      <c r="AI292" s="46"/>
      <c r="AJ292" s="46"/>
      <c r="AK292" s="46"/>
      <c r="AL292" s="46"/>
      <c r="AM292" s="46"/>
      <c r="AN292" s="46"/>
      <c r="AO292" s="46"/>
      <c r="AP292" s="46"/>
      <c r="AQ292" s="46"/>
      <c r="AR292" s="46"/>
      <c r="AS292" s="46"/>
      <c r="AT292" s="46"/>
      <c r="AU292" s="46"/>
      <c r="AV292" s="46"/>
      <c r="AW292" s="46"/>
      <c r="AX292" s="46"/>
      <c r="AY292" s="46"/>
      <c r="AZ292" s="46"/>
      <c r="BA292" s="46"/>
      <c r="BB292" s="46"/>
      <c r="BC292" s="46"/>
      <c r="BD292" s="46"/>
      <c r="BE292" s="46"/>
      <c r="BF292" s="46"/>
      <c r="BG292" s="46"/>
      <c r="BH292" s="46"/>
      <c r="BI292" s="46"/>
      <c r="BJ292" s="46"/>
      <c r="BK292" s="46"/>
      <c r="BL292" s="46"/>
      <c r="BM292" s="46"/>
      <c r="BN292" s="46"/>
      <c r="BO292" s="46"/>
      <c r="BP292" s="46"/>
      <c r="BQ292" s="46"/>
      <c r="BR292" s="46"/>
      <c r="BS292" s="46"/>
      <c r="BT292" s="46"/>
      <c r="BU292" s="46"/>
      <c r="BV292" s="46"/>
      <c r="BW292" s="46"/>
      <c r="BX292" s="46"/>
      <c r="BY292" s="46"/>
      <c r="BZ292" s="46"/>
      <c r="CA292" s="46"/>
      <c r="CB292" s="46"/>
      <c r="CC292" s="46"/>
      <c r="CD292" s="46"/>
      <c r="CE292" s="46"/>
      <c r="CF292" s="46"/>
      <c r="CG292" s="46"/>
      <c r="CH292" s="46"/>
      <c r="CI292" s="46"/>
      <c r="CJ292" s="46"/>
      <c r="CK292" s="46"/>
      <c r="CL292" s="46"/>
      <c r="CM292" s="46"/>
      <c r="CN292" s="46"/>
      <c r="CO292" s="46"/>
      <c r="CP292" s="46"/>
      <c r="CQ292" s="46"/>
      <c r="CR292" s="46"/>
      <c r="CS292" s="46"/>
      <c r="CT292" s="46"/>
      <c r="CU292" s="46"/>
      <c r="CV292" s="46"/>
      <c r="CW292" s="46"/>
      <c r="CX292" s="46"/>
      <c r="CY292" s="46"/>
      <c r="CZ292" s="46"/>
      <c r="DA292" s="46"/>
      <c r="DB292" s="46"/>
      <c r="DC292" s="46"/>
      <c r="DD292" s="46"/>
      <c r="DE292" s="46"/>
      <c r="DF292" s="46"/>
      <c r="DG292" s="46"/>
      <c r="DH292" s="46"/>
      <c r="DI292" s="46"/>
      <c r="DJ292" s="46"/>
      <c r="DK292" s="46"/>
      <c r="DL292" s="46"/>
      <c r="DM292" s="46"/>
      <c r="DN292" s="46"/>
      <c r="DO292" s="46"/>
      <c r="DP292" s="46"/>
      <c r="DQ292" s="46"/>
    </row>
    <row r="293" spans="1:121" s="47" customFormat="1" ht="24.75" customHeight="1" x14ac:dyDescent="0.25">
      <c r="A293" s="264"/>
      <c r="B293" s="264"/>
      <c r="C293" s="264"/>
      <c r="D293" s="264"/>
      <c r="E293" s="303"/>
      <c r="F293" s="303"/>
      <c r="G293" s="303"/>
      <c r="H293" s="303"/>
      <c r="I293" s="79" t="s">
        <v>75</v>
      </c>
      <c r="J293" s="79" t="s">
        <v>52</v>
      </c>
      <c r="K293" s="49">
        <v>3</v>
      </c>
      <c r="L293" s="79">
        <v>9</v>
      </c>
      <c r="M293" s="79"/>
      <c r="N293" s="79"/>
      <c r="O293" s="23"/>
      <c r="P293" s="23"/>
      <c r="Q293" s="46"/>
      <c r="R293" s="46"/>
      <c r="S293" s="46"/>
      <c r="T293" s="46"/>
      <c r="U293" s="46"/>
      <c r="V293" s="46"/>
      <c r="W293" s="46"/>
      <c r="X293" s="46"/>
      <c r="Y293" s="46"/>
      <c r="Z293" s="46"/>
      <c r="AA293" s="46"/>
      <c r="AB293" s="46"/>
      <c r="AC293" s="46"/>
      <c r="AD293" s="46"/>
      <c r="AE293" s="46"/>
      <c r="AF293" s="46"/>
      <c r="AG293" s="46"/>
      <c r="AH293" s="46"/>
      <c r="AI293" s="46"/>
      <c r="AJ293" s="46"/>
      <c r="AK293" s="46"/>
      <c r="AL293" s="46"/>
      <c r="AM293" s="46"/>
      <c r="AN293" s="46"/>
      <c r="AO293" s="46"/>
      <c r="AP293" s="46"/>
      <c r="AQ293" s="46"/>
      <c r="AR293" s="46"/>
      <c r="AS293" s="46"/>
      <c r="AT293" s="46"/>
      <c r="AU293" s="46"/>
      <c r="AV293" s="46"/>
      <c r="AW293" s="46"/>
      <c r="AX293" s="46"/>
      <c r="AY293" s="46"/>
      <c r="AZ293" s="46"/>
      <c r="BA293" s="46"/>
      <c r="BB293" s="46"/>
      <c r="BC293" s="46"/>
      <c r="BD293" s="46"/>
      <c r="BE293" s="46"/>
      <c r="BF293" s="46"/>
      <c r="BG293" s="46"/>
      <c r="BH293" s="46"/>
      <c r="BI293" s="46"/>
      <c r="BJ293" s="46"/>
      <c r="BK293" s="46"/>
      <c r="BL293" s="46"/>
      <c r="BM293" s="46"/>
      <c r="BN293" s="46"/>
      <c r="BO293" s="46"/>
      <c r="BP293" s="46"/>
      <c r="BQ293" s="46"/>
      <c r="BR293" s="46"/>
      <c r="BS293" s="46"/>
      <c r="BT293" s="46"/>
      <c r="BU293" s="46"/>
      <c r="BV293" s="46"/>
      <c r="BW293" s="46"/>
      <c r="BX293" s="46"/>
      <c r="BY293" s="46"/>
      <c r="BZ293" s="46"/>
      <c r="CA293" s="46"/>
      <c r="CB293" s="46"/>
      <c r="CC293" s="46"/>
      <c r="CD293" s="46"/>
      <c r="CE293" s="46"/>
      <c r="CF293" s="46"/>
      <c r="CG293" s="46"/>
      <c r="CH293" s="46"/>
      <c r="CI293" s="46"/>
      <c r="CJ293" s="46"/>
      <c r="CK293" s="46"/>
      <c r="CL293" s="46"/>
      <c r="CM293" s="46"/>
      <c r="CN293" s="46"/>
      <c r="CO293" s="46"/>
      <c r="CP293" s="46"/>
      <c r="CQ293" s="46"/>
      <c r="CR293" s="46"/>
      <c r="CS293" s="46"/>
      <c r="CT293" s="46"/>
      <c r="CU293" s="46"/>
      <c r="CV293" s="46"/>
      <c r="CW293" s="46"/>
      <c r="CX293" s="46"/>
      <c r="CY293" s="46"/>
      <c r="CZ293" s="46"/>
      <c r="DA293" s="46"/>
      <c r="DB293" s="46"/>
      <c r="DC293" s="46"/>
      <c r="DD293" s="46"/>
      <c r="DE293" s="46"/>
      <c r="DF293" s="46"/>
      <c r="DG293" s="46"/>
      <c r="DH293" s="46"/>
      <c r="DI293" s="46"/>
      <c r="DJ293" s="46"/>
      <c r="DK293" s="46"/>
      <c r="DL293" s="46"/>
      <c r="DM293" s="46"/>
      <c r="DN293" s="46"/>
      <c r="DO293" s="46"/>
      <c r="DP293" s="46"/>
      <c r="DQ293" s="46"/>
    </row>
    <row r="294" spans="1:121" s="47" customFormat="1" ht="24.75" customHeight="1" x14ac:dyDescent="0.25">
      <c r="A294" s="264"/>
      <c r="B294" s="264"/>
      <c r="C294" s="264"/>
      <c r="D294" s="264"/>
      <c r="E294" s="303"/>
      <c r="F294" s="303"/>
      <c r="G294" s="303"/>
      <c r="H294" s="303"/>
      <c r="I294" s="79" t="s">
        <v>81</v>
      </c>
      <c r="J294" s="79" t="s">
        <v>52</v>
      </c>
      <c r="K294" s="49">
        <v>6</v>
      </c>
      <c r="L294" s="79">
        <v>18</v>
      </c>
      <c r="M294" s="79"/>
      <c r="N294" s="79"/>
      <c r="O294" s="23"/>
      <c r="P294" s="23"/>
      <c r="Q294" s="46"/>
      <c r="R294" s="46"/>
      <c r="S294" s="46"/>
      <c r="T294" s="46"/>
      <c r="U294" s="46"/>
      <c r="V294" s="46"/>
      <c r="W294" s="46"/>
      <c r="X294" s="46"/>
      <c r="Y294" s="46"/>
      <c r="Z294" s="46"/>
      <c r="AA294" s="46"/>
      <c r="AB294" s="46"/>
      <c r="AC294" s="46"/>
      <c r="AD294" s="46"/>
      <c r="AE294" s="46"/>
      <c r="AF294" s="46"/>
      <c r="AG294" s="46"/>
      <c r="AH294" s="46"/>
      <c r="AI294" s="46"/>
      <c r="AJ294" s="46"/>
      <c r="AK294" s="46"/>
      <c r="AL294" s="46"/>
      <c r="AM294" s="46"/>
      <c r="AN294" s="46"/>
      <c r="AO294" s="46"/>
      <c r="AP294" s="46"/>
      <c r="AQ294" s="46"/>
      <c r="AR294" s="46"/>
      <c r="AS294" s="46"/>
      <c r="AT294" s="46"/>
      <c r="AU294" s="46"/>
      <c r="AV294" s="46"/>
      <c r="AW294" s="46"/>
      <c r="AX294" s="46"/>
      <c r="AY294" s="46"/>
      <c r="AZ294" s="46"/>
      <c r="BA294" s="46"/>
      <c r="BB294" s="46"/>
      <c r="BC294" s="46"/>
      <c r="BD294" s="46"/>
      <c r="BE294" s="46"/>
      <c r="BF294" s="46"/>
      <c r="BG294" s="46"/>
      <c r="BH294" s="46"/>
      <c r="BI294" s="46"/>
      <c r="BJ294" s="46"/>
      <c r="BK294" s="46"/>
      <c r="BL294" s="46"/>
      <c r="BM294" s="46"/>
      <c r="BN294" s="46"/>
      <c r="BO294" s="46"/>
      <c r="BP294" s="46"/>
      <c r="BQ294" s="46"/>
      <c r="BR294" s="46"/>
      <c r="BS294" s="46"/>
      <c r="BT294" s="46"/>
      <c r="BU294" s="46"/>
      <c r="BV294" s="46"/>
      <c r="BW294" s="46"/>
      <c r="BX294" s="46"/>
      <c r="BY294" s="46"/>
      <c r="BZ294" s="46"/>
      <c r="CA294" s="46"/>
      <c r="CB294" s="46"/>
      <c r="CC294" s="46"/>
      <c r="CD294" s="46"/>
      <c r="CE294" s="46"/>
      <c r="CF294" s="46"/>
      <c r="CG294" s="46"/>
      <c r="CH294" s="46"/>
      <c r="CI294" s="46"/>
      <c r="CJ294" s="46"/>
      <c r="CK294" s="46"/>
      <c r="CL294" s="46"/>
      <c r="CM294" s="46"/>
      <c r="CN294" s="46"/>
      <c r="CO294" s="46"/>
      <c r="CP294" s="46"/>
      <c r="CQ294" s="46"/>
      <c r="CR294" s="46"/>
      <c r="CS294" s="46"/>
      <c r="CT294" s="46"/>
      <c r="CU294" s="46"/>
      <c r="CV294" s="46"/>
      <c r="CW294" s="46"/>
      <c r="CX294" s="46"/>
      <c r="CY294" s="46"/>
      <c r="CZ294" s="46"/>
      <c r="DA294" s="46"/>
      <c r="DB294" s="46"/>
      <c r="DC294" s="46"/>
      <c r="DD294" s="46"/>
      <c r="DE294" s="46"/>
      <c r="DF294" s="46"/>
      <c r="DG294" s="46"/>
      <c r="DH294" s="46"/>
      <c r="DI294" s="46"/>
      <c r="DJ294" s="46"/>
      <c r="DK294" s="46"/>
      <c r="DL294" s="46"/>
      <c r="DM294" s="46"/>
      <c r="DN294" s="46"/>
      <c r="DO294" s="46"/>
      <c r="DP294" s="46"/>
      <c r="DQ294" s="46"/>
    </row>
    <row r="295" spans="1:121" s="47" customFormat="1" ht="24.75" customHeight="1" x14ac:dyDescent="0.25">
      <c r="A295" s="264"/>
      <c r="B295" s="264"/>
      <c r="C295" s="264"/>
      <c r="D295" s="264"/>
      <c r="E295" s="303"/>
      <c r="F295" s="303"/>
      <c r="G295" s="303"/>
      <c r="H295" s="303"/>
      <c r="I295" s="79" t="s">
        <v>200</v>
      </c>
      <c r="J295" s="79" t="s">
        <v>52</v>
      </c>
      <c r="K295" s="49">
        <v>1</v>
      </c>
      <c r="L295" s="79">
        <v>3</v>
      </c>
      <c r="M295" s="79"/>
      <c r="N295" s="79"/>
      <c r="O295" s="23"/>
      <c r="P295" s="23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6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6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6"/>
      <c r="BY295" s="46"/>
      <c r="BZ295" s="46"/>
      <c r="CA295" s="46"/>
      <c r="CB295" s="46"/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</row>
    <row r="296" spans="1:121" s="47" customFormat="1" ht="24.75" customHeight="1" x14ac:dyDescent="0.25">
      <c r="A296" s="264"/>
      <c r="B296" s="264"/>
      <c r="C296" s="264"/>
      <c r="D296" s="264"/>
      <c r="E296" s="303"/>
      <c r="F296" s="303"/>
      <c r="G296" s="303"/>
      <c r="H296" s="303"/>
      <c r="I296" s="79" t="s">
        <v>83</v>
      </c>
      <c r="J296" s="79" t="s">
        <v>52</v>
      </c>
      <c r="K296" s="79">
        <v>1</v>
      </c>
      <c r="L296" s="79">
        <v>3</v>
      </c>
      <c r="M296" s="79"/>
      <c r="N296" s="79"/>
      <c r="O296" s="23"/>
      <c r="P296" s="23"/>
      <c r="Q296" s="46"/>
      <c r="R296" s="46"/>
      <c r="S296" s="46"/>
      <c r="T296" s="46"/>
      <c r="U296" s="46"/>
      <c r="V296" s="46"/>
      <c r="W296" s="46"/>
      <c r="X296" s="46"/>
      <c r="Y296" s="46"/>
      <c r="Z296" s="46"/>
      <c r="AA296" s="46"/>
      <c r="AB296" s="46"/>
      <c r="AC296" s="46"/>
      <c r="AD296" s="46"/>
      <c r="AE296" s="46"/>
      <c r="AF296" s="46"/>
      <c r="AG296" s="46"/>
      <c r="AH296" s="46"/>
      <c r="AI296" s="46"/>
      <c r="AJ296" s="46"/>
      <c r="AK296" s="46"/>
      <c r="AL296" s="46"/>
      <c r="AM296" s="46"/>
      <c r="AN296" s="46"/>
      <c r="AO296" s="46"/>
      <c r="AP296" s="46"/>
      <c r="AQ296" s="46"/>
      <c r="AR296" s="46"/>
      <c r="AS296" s="46"/>
      <c r="AT296" s="46"/>
      <c r="AU296" s="46"/>
      <c r="AV296" s="46"/>
      <c r="AW296" s="46"/>
      <c r="AX296" s="46"/>
      <c r="AY296" s="46"/>
      <c r="AZ296" s="46"/>
      <c r="BA296" s="46"/>
      <c r="BB296" s="46"/>
      <c r="BC296" s="46"/>
      <c r="BD296" s="46"/>
      <c r="BE296" s="46"/>
      <c r="BF296" s="46"/>
      <c r="BG296" s="46"/>
      <c r="BH296" s="46"/>
      <c r="BI296" s="46"/>
      <c r="BJ296" s="46"/>
      <c r="BK296" s="46"/>
      <c r="BL296" s="46"/>
      <c r="BM296" s="46"/>
      <c r="BN296" s="46"/>
      <c r="BO296" s="46"/>
      <c r="BP296" s="46"/>
      <c r="BQ296" s="46"/>
      <c r="BR296" s="46"/>
      <c r="BS296" s="46"/>
      <c r="BT296" s="46"/>
      <c r="BU296" s="46"/>
      <c r="BV296" s="46"/>
      <c r="BW296" s="46"/>
      <c r="BX296" s="46"/>
      <c r="BY296" s="46"/>
      <c r="BZ296" s="46"/>
      <c r="CA296" s="46"/>
      <c r="CB296" s="46"/>
      <c r="CC296" s="46"/>
      <c r="CD296" s="46"/>
      <c r="CE296" s="46"/>
      <c r="CF296" s="46"/>
      <c r="CG296" s="46"/>
      <c r="CH296" s="46"/>
      <c r="CI296" s="46"/>
      <c r="CJ296" s="46"/>
      <c r="CK296" s="46"/>
      <c r="CL296" s="46"/>
      <c r="CM296" s="46"/>
      <c r="CN296" s="46"/>
      <c r="CO296" s="46"/>
      <c r="CP296" s="46"/>
      <c r="CQ296" s="46"/>
      <c r="CR296" s="46"/>
      <c r="CS296" s="46"/>
      <c r="CT296" s="46"/>
      <c r="CU296" s="46"/>
      <c r="CV296" s="46"/>
      <c r="CW296" s="46"/>
      <c r="CX296" s="46"/>
      <c r="CY296" s="46"/>
      <c r="CZ296" s="46"/>
      <c r="DA296" s="46"/>
      <c r="DB296" s="46"/>
      <c r="DC296" s="46"/>
      <c r="DD296" s="46"/>
      <c r="DE296" s="46"/>
      <c r="DF296" s="46"/>
      <c r="DG296" s="46"/>
      <c r="DH296" s="46"/>
      <c r="DI296" s="46"/>
      <c r="DJ296" s="46"/>
      <c r="DK296" s="46"/>
      <c r="DL296" s="46"/>
      <c r="DM296" s="46"/>
      <c r="DN296" s="46"/>
      <c r="DO296" s="46"/>
      <c r="DP296" s="46"/>
      <c r="DQ296" s="46"/>
    </row>
    <row r="297" spans="1:121" s="47" customFormat="1" ht="24.75" customHeight="1" x14ac:dyDescent="0.25">
      <c r="A297" s="264"/>
      <c r="B297" s="264"/>
      <c r="C297" s="264"/>
      <c r="D297" s="264"/>
      <c r="E297" s="303" t="s">
        <v>203</v>
      </c>
      <c r="F297" s="303" t="s">
        <v>163</v>
      </c>
      <c r="G297" s="303" t="s">
        <v>52</v>
      </c>
      <c r="H297" s="303">
        <v>1</v>
      </c>
      <c r="I297" s="79" t="s">
        <v>89</v>
      </c>
      <c r="J297" s="79" t="s">
        <v>52</v>
      </c>
      <c r="K297" s="49">
        <v>1</v>
      </c>
      <c r="L297" s="79">
        <v>1</v>
      </c>
      <c r="M297" s="79"/>
      <c r="N297" s="79"/>
      <c r="O297" s="23"/>
      <c r="P297" s="23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46"/>
      <c r="AB297" s="46"/>
      <c r="AC297" s="46"/>
      <c r="AD297" s="46"/>
      <c r="AE297" s="46"/>
      <c r="AF297" s="46"/>
      <c r="AG297" s="46"/>
      <c r="AH297" s="46"/>
      <c r="AI297" s="46"/>
      <c r="AJ297" s="46"/>
      <c r="AK297" s="46"/>
      <c r="AL297" s="46"/>
      <c r="AM297" s="46"/>
      <c r="AN297" s="46"/>
      <c r="AO297" s="46"/>
      <c r="AP297" s="46"/>
      <c r="AQ297" s="46"/>
      <c r="AR297" s="46"/>
      <c r="AS297" s="46"/>
      <c r="AT297" s="46"/>
      <c r="AU297" s="46"/>
      <c r="AV297" s="46"/>
      <c r="AW297" s="46"/>
      <c r="AX297" s="46"/>
      <c r="AY297" s="46"/>
      <c r="AZ297" s="46"/>
      <c r="BA297" s="46"/>
      <c r="BB297" s="46"/>
      <c r="BC297" s="46"/>
      <c r="BD297" s="46"/>
      <c r="BE297" s="46"/>
      <c r="BF297" s="46"/>
      <c r="BG297" s="46"/>
      <c r="BH297" s="46"/>
      <c r="BI297" s="46"/>
      <c r="BJ297" s="46"/>
      <c r="BK297" s="46"/>
      <c r="BL297" s="46"/>
      <c r="BM297" s="46"/>
      <c r="BN297" s="46"/>
      <c r="BO297" s="46"/>
      <c r="BP297" s="46"/>
      <c r="BQ297" s="46"/>
      <c r="BR297" s="46"/>
      <c r="BS297" s="46"/>
      <c r="BT297" s="46"/>
      <c r="BU297" s="46"/>
      <c r="BV297" s="46"/>
      <c r="BW297" s="46"/>
      <c r="BX297" s="46"/>
      <c r="BY297" s="46"/>
      <c r="BZ297" s="46"/>
      <c r="CA297" s="46"/>
      <c r="CB297" s="46"/>
      <c r="CC297" s="46"/>
      <c r="CD297" s="46"/>
      <c r="CE297" s="46"/>
      <c r="CF297" s="46"/>
      <c r="CG297" s="46"/>
      <c r="CH297" s="46"/>
      <c r="CI297" s="46"/>
      <c r="CJ297" s="46"/>
      <c r="CK297" s="46"/>
      <c r="CL297" s="46"/>
      <c r="CM297" s="46"/>
      <c r="CN297" s="46"/>
      <c r="CO297" s="46"/>
      <c r="CP297" s="46"/>
      <c r="CQ297" s="46"/>
      <c r="CR297" s="46"/>
      <c r="CS297" s="46"/>
      <c r="CT297" s="46"/>
      <c r="CU297" s="46"/>
      <c r="CV297" s="46"/>
      <c r="CW297" s="46"/>
      <c r="CX297" s="46"/>
      <c r="CY297" s="46"/>
      <c r="CZ297" s="46"/>
      <c r="DA297" s="46"/>
      <c r="DB297" s="46"/>
      <c r="DC297" s="46"/>
      <c r="DD297" s="46"/>
      <c r="DE297" s="46"/>
      <c r="DF297" s="46"/>
      <c r="DG297" s="46"/>
      <c r="DH297" s="46"/>
      <c r="DI297" s="46"/>
      <c r="DJ297" s="46"/>
      <c r="DK297" s="46"/>
      <c r="DL297" s="46"/>
      <c r="DM297" s="46"/>
      <c r="DN297" s="46"/>
      <c r="DO297" s="46"/>
      <c r="DP297" s="46"/>
      <c r="DQ297" s="46"/>
    </row>
    <row r="298" spans="1:121" s="47" customFormat="1" ht="24.75" customHeight="1" x14ac:dyDescent="0.25">
      <c r="A298" s="264"/>
      <c r="B298" s="264"/>
      <c r="C298" s="264"/>
      <c r="D298" s="264"/>
      <c r="E298" s="303"/>
      <c r="F298" s="303"/>
      <c r="G298" s="303"/>
      <c r="H298" s="303"/>
      <c r="I298" s="79" t="s">
        <v>80</v>
      </c>
      <c r="J298" s="79" t="s">
        <v>52</v>
      </c>
      <c r="K298" s="49">
        <v>3</v>
      </c>
      <c r="L298" s="79">
        <v>3</v>
      </c>
      <c r="M298" s="79"/>
      <c r="N298" s="79"/>
      <c r="O298" s="23"/>
      <c r="P298" s="23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6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6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6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</row>
    <row r="299" spans="1:121" s="47" customFormat="1" ht="24.75" customHeight="1" x14ac:dyDescent="0.25">
      <c r="A299" s="264"/>
      <c r="B299" s="264"/>
      <c r="C299" s="264"/>
      <c r="D299" s="264"/>
      <c r="E299" s="303"/>
      <c r="F299" s="303"/>
      <c r="G299" s="303"/>
      <c r="H299" s="303"/>
      <c r="I299" s="79" t="s">
        <v>82</v>
      </c>
      <c r="J299" s="79" t="s">
        <v>52</v>
      </c>
      <c r="K299" s="49">
        <v>6</v>
      </c>
      <c r="L299" s="79">
        <v>6</v>
      </c>
      <c r="M299" s="79"/>
      <c r="N299" s="79"/>
      <c r="O299" s="23"/>
      <c r="P299" s="23"/>
      <c r="Q299" s="46"/>
      <c r="R299" s="46"/>
      <c r="S299" s="46"/>
      <c r="T299" s="46"/>
      <c r="U299" s="46"/>
      <c r="V299" s="46"/>
      <c r="W299" s="46"/>
      <c r="X299" s="46"/>
      <c r="Y299" s="46"/>
      <c r="Z299" s="46"/>
      <c r="AA299" s="46"/>
      <c r="AB299" s="46"/>
      <c r="AC299" s="46"/>
      <c r="AD299" s="46"/>
      <c r="AE299" s="46"/>
      <c r="AF299" s="46"/>
      <c r="AG299" s="46"/>
      <c r="AH299" s="46"/>
      <c r="AI299" s="46"/>
      <c r="AJ299" s="46"/>
      <c r="AK299" s="46"/>
      <c r="AL299" s="46"/>
      <c r="AM299" s="46"/>
      <c r="AN299" s="46"/>
      <c r="AO299" s="46"/>
      <c r="AP299" s="46"/>
      <c r="AQ299" s="46"/>
      <c r="AR299" s="46"/>
      <c r="AS299" s="46"/>
      <c r="AT299" s="46"/>
      <c r="AU299" s="46"/>
      <c r="AV299" s="46"/>
      <c r="AW299" s="46"/>
      <c r="AX299" s="46"/>
      <c r="AY299" s="46"/>
      <c r="AZ299" s="46"/>
      <c r="BA299" s="46"/>
      <c r="BB299" s="46"/>
      <c r="BC299" s="46"/>
      <c r="BD299" s="46"/>
      <c r="BE299" s="46"/>
      <c r="BF299" s="46"/>
      <c r="BG299" s="46"/>
      <c r="BH299" s="46"/>
      <c r="BI299" s="46"/>
      <c r="BJ299" s="46"/>
      <c r="BK299" s="46"/>
      <c r="BL299" s="46"/>
      <c r="BM299" s="46"/>
      <c r="BN299" s="46"/>
      <c r="BO299" s="46"/>
      <c r="BP299" s="46"/>
      <c r="BQ299" s="46"/>
      <c r="BR299" s="46"/>
      <c r="BS299" s="46"/>
      <c r="BT299" s="46"/>
      <c r="BU299" s="46"/>
      <c r="BV299" s="46"/>
      <c r="BW299" s="46"/>
      <c r="BX299" s="46"/>
      <c r="BY299" s="46"/>
      <c r="BZ299" s="46"/>
      <c r="CA299" s="46"/>
      <c r="CB299" s="46"/>
      <c r="CC299" s="46"/>
      <c r="CD299" s="46"/>
      <c r="CE299" s="46"/>
      <c r="CF299" s="46"/>
      <c r="CG299" s="46"/>
      <c r="CH299" s="46"/>
      <c r="CI299" s="46"/>
      <c r="CJ299" s="46"/>
      <c r="CK299" s="46"/>
      <c r="CL299" s="46"/>
      <c r="CM299" s="46"/>
      <c r="CN299" s="46"/>
      <c r="CO299" s="46"/>
      <c r="CP299" s="46"/>
      <c r="CQ299" s="46"/>
      <c r="CR299" s="46"/>
      <c r="CS299" s="46"/>
      <c r="CT299" s="46"/>
      <c r="CU299" s="46"/>
      <c r="CV299" s="46"/>
      <c r="CW299" s="46"/>
      <c r="CX299" s="46"/>
      <c r="CY299" s="46"/>
      <c r="CZ299" s="46"/>
      <c r="DA299" s="46"/>
      <c r="DB299" s="46"/>
      <c r="DC299" s="46"/>
      <c r="DD299" s="46"/>
      <c r="DE299" s="46"/>
      <c r="DF299" s="46"/>
      <c r="DG299" s="46"/>
      <c r="DH299" s="46"/>
      <c r="DI299" s="46"/>
      <c r="DJ299" s="46"/>
      <c r="DK299" s="46"/>
      <c r="DL299" s="46"/>
      <c r="DM299" s="46"/>
      <c r="DN299" s="46"/>
      <c r="DO299" s="46"/>
      <c r="DP299" s="46"/>
      <c r="DQ299" s="46"/>
    </row>
    <row r="300" spans="1:121" s="47" customFormat="1" ht="24.75" customHeight="1" x14ac:dyDescent="0.25">
      <c r="A300" s="264"/>
      <c r="B300" s="264"/>
      <c r="C300" s="264"/>
      <c r="D300" s="264"/>
      <c r="E300" s="303"/>
      <c r="F300" s="303"/>
      <c r="G300" s="303"/>
      <c r="H300" s="303"/>
      <c r="I300" s="79" t="s">
        <v>200</v>
      </c>
      <c r="J300" s="79" t="s">
        <v>52</v>
      </c>
      <c r="K300" s="49">
        <v>2</v>
      </c>
      <c r="L300" s="79">
        <v>2</v>
      </c>
      <c r="M300" s="79"/>
      <c r="N300" s="79"/>
      <c r="O300" s="23"/>
      <c r="P300" s="23"/>
      <c r="Q300" s="46"/>
      <c r="R300" s="46"/>
      <c r="S300" s="46"/>
      <c r="T300" s="46"/>
      <c r="U300" s="46"/>
      <c r="V300" s="46"/>
      <c r="W300" s="46"/>
      <c r="X300" s="46"/>
      <c r="Y300" s="46"/>
      <c r="Z300" s="46"/>
      <c r="AA300" s="46"/>
      <c r="AB300" s="46"/>
      <c r="AC300" s="46"/>
      <c r="AD300" s="46"/>
      <c r="AE300" s="46"/>
      <c r="AF300" s="46"/>
      <c r="AG300" s="46"/>
      <c r="AH300" s="46"/>
      <c r="AI300" s="46"/>
      <c r="AJ300" s="46"/>
      <c r="AK300" s="46"/>
      <c r="AL300" s="46"/>
      <c r="AM300" s="46"/>
      <c r="AN300" s="46"/>
      <c r="AO300" s="46"/>
      <c r="AP300" s="46"/>
      <c r="AQ300" s="46"/>
      <c r="AR300" s="46"/>
      <c r="AS300" s="46"/>
      <c r="AT300" s="46"/>
      <c r="AU300" s="46"/>
      <c r="AV300" s="46"/>
      <c r="AW300" s="46"/>
      <c r="AX300" s="46"/>
      <c r="AY300" s="46"/>
      <c r="AZ300" s="46"/>
      <c r="BA300" s="46"/>
      <c r="BB300" s="46"/>
      <c r="BC300" s="46"/>
      <c r="BD300" s="46"/>
      <c r="BE300" s="46"/>
      <c r="BF300" s="46"/>
      <c r="BG300" s="46"/>
      <c r="BH300" s="46"/>
      <c r="BI300" s="46"/>
      <c r="BJ300" s="46"/>
      <c r="BK300" s="46"/>
      <c r="BL300" s="46"/>
      <c r="BM300" s="46"/>
      <c r="BN300" s="46"/>
      <c r="BO300" s="46"/>
      <c r="BP300" s="46"/>
      <c r="BQ300" s="46"/>
      <c r="BR300" s="46"/>
      <c r="BS300" s="46"/>
      <c r="BT300" s="46"/>
      <c r="BU300" s="46"/>
      <c r="BV300" s="46"/>
      <c r="BW300" s="46"/>
      <c r="BX300" s="46"/>
      <c r="BY300" s="46"/>
      <c r="BZ300" s="46"/>
      <c r="CA300" s="46"/>
      <c r="CB300" s="46"/>
      <c r="CC300" s="46"/>
      <c r="CD300" s="46"/>
      <c r="CE300" s="46"/>
      <c r="CF300" s="46"/>
      <c r="CG300" s="46"/>
      <c r="CH300" s="46"/>
      <c r="CI300" s="46"/>
      <c r="CJ300" s="46"/>
      <c r="CK300" s="46"/>
      <c r="CL300" s="46"/>
      <c r="CM300" s="46"/>
      <c r="CN300" s="46"/>
      <c r="CO300" s="46"/>
      <c r="CP300" s="46"/>
      <c r="CQ300" s="46"/>
      <c r="CR300" s="46"/>
      <c r="CS300" s="46"/>
      <c r="CT300" s="46"/>
      <c r="CU300" s="46"/>
      <c r="CV300" s="46"/>
      <c r="CW300" s="46"/>
      <c r="CX300" s="46"/>
      <c r="CY300" s="46"/>
      <c r="CZ300" s="46"/>
      <c r="DA300" s="46"/>
      <c r="DB300" s="46"/>
      <c r="DC300" s="46"/>
      <c r="DD300" s="46"/>
      <c r="DE300" s="46"/>
      <c r="DF300" s="46"/>
      <c r="DG300" s="46"/>
      <c r="DH300" s="46"/>
      <c r="DI300" s="46"/>
      <c r="DJ300" s="46"/>
      <c r="DK300" s="46"/>
      <c r="DL300" s="46"/>
      <c r="DM300" s="46"/>
      <c r="DN300" s="46"/>
      <c r="DO300" s="46"/>
      <c r="DP300" s="46"/>
      <c r="DQ300" s="46"/>
    </row>
    <row r="301" spans="1:121" s="47" customFormat="1" ht="24.75" customHeight="1" x14ac:dyDescent="0.25">
      <c r="A301" s="264"/>
      <c r="B301" s="264"/>
      <c r="C301" s="264"/>
      <c r="D301" s="264"/>
      <c r="E301" s="303"/>
      <c r="F301" s="303"/>
      <c r="G301" s="303"/>
      <c r="H301" s="303"/>
      <c r="I301" s="79" t="s">
        <v>81</v>
      </c>
      <c r="J301" s="79" t="s">
        <v>52</v>
      </c>
      <c r="K301" s="49">
        <v>3</v>
      </c>
      <c r="L301" s="79">
        <v>3</v>
      </c>
      <c r="M301" s="79"/>
      <c r="N301" s="79"/>
      <c r="O301" s="23"/>
      <c r="P301" s="23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6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6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6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</row>
    <row r="302" spans="1:121" s="47" customFormat="1" ht="24.75" customHeight="1" x14ac:dyDescent="0.25">
      <c r="A302" s="264"/>
      <c r="B302" s="264"/>
      <c r="C302" s="264"/>
      <c r="D302" s="264"/>
      <c r="E302" s="303"/>
      <c r="F302" s="303"/>
      <c r="G302" s="303"/>
      <c r="H302" s="303"/>
      <c r="I302" s="79" t="s">
        <v>65</v>
      </c>
      <c r="J302" s="79" t="s">
        <v>52</v>
      </c>
      <c r="K302" s="49">
        <v>6</v>
      </c>
      <c r="L302" s="79">
        <v>6</v>
      </c>
      <c r="M302" s="79"/>
      <c r="N302" s="79"/>
      <c r="O302" s="23"/>
      <c r="P302" s="23"/>
      <c r="Q302" s="46"/>
      <c r="R302" s="46"/>
      <c r="S302" s="46"/>
      <c r="T302" s="46"/>
      <c r="U302" s="46"/>
      <c r="V302" s="46"/>
      <c r="W302" s="46"/>
      <c r="X302" s="46"/>
      <c r="Y302" s="46"/>
      <c r="Z302" s="46"/>
      <c r="AA302" s="46"/>
      <c r="AB302" s="46"/>
      <c r="AC302" s="46"/>
      <c r="AD302" s="46"/>
      <c r="AE302" s="46"/>
      <c r="AF302" s="46"/>
      <c r="AG302" s="46"/>
      <c r="AH302" s="46"/>
      <c r="AI302" s="46"/>
      <c r="AJ302" s="46"/>
      <c r="AK302" s="46"/>
      <c r="AL302" s="46"/>
      <c r="AM302" s="46"/>
      <c r="AN302" s="46"/>
      <c r="AO302" s="46"/>
      <c r="AP302" s="46"/>
      <c r="AQ302" s="46"/>
      <c r="AR302" s="46"/>
      <c r="AS302" s="46"/>
      <c r="AT302" s="46"/>
      <c r="AU302" s="46"/>
      <c r="AV302" s="46"/>
      <c r="AW302" s="46"/>
      <c r="AX302" s="46"/>
      <c r="AY302" s="46"/>
      <c r="AZ302" s="46"/>
      <c r="BA302" s="46"/>
      <c r="BB302" s="46"/>
      <c r="BC302" s="46"/>
      <c r="BD302" s="46"/>
      <c r="BE302" s="46"/>
      <c r="BF302" s="46"/>
      <c r="BG302" s="46"/>
      <c r="BH302" s="46"/>
      <c r="BI302" s="46"/>
      <c r="BJ302" s="46"/>
      <c r="BK302" s="46"/>
      <c r="BL302" s="46"/>
      <c r="BM302" s="46"/>
      <c r="BN302" s="46"/>
      <c r="BO302" s="46"/>
      <c r="BP302" s="46"/>
      <c r="BQ302" s="46"/>
      <c r="BR302" s="46"/>
      <c r="BS302" s="46"/>
      <c r="BT302" s="46"/>
      <c r="BU302" s="46"/>
      <c r="BV302" s="46"/>
      <c r="BW302" s="46"/>
      <c r="BX302" s="46"/>
      <c r="BY302" s="46"/>
      <c r="BZ302" s="46"/>
      <c r="CA302" s="46"/>
      <c r="CB302" s="46"/>
      <c r="CC302" s="46"/>
      <c r="CD302" s="46"/>
      <c r="CE302" s="46"/>
      <c r="CF302" s="46"/>
      <c r="CG302" s="46"/>
      <c r="CH302" s="46"/>
      <c r="CI302" s="46"/>
      <c r="CJ302" s="46"/>
      <c r="CK302" s="46"/>
      <c r="CL302" s="46"/>
      <c r="CM302" s="46"/>
      <c r="CN302" s="46"/>
      <c r="CO302" s="46"/>
      <c r="CP302" s="46"/>
      <c r="CQ302" s="46"/>
      <c r="CR302" s="46"/>
      <c r="CS302" s="46"/>
      <c r="CT302" s="46"/>
      <c r="CU302" s="46"/>
      <c r="CV302" s="46"/>
      <c r="CW302" s="46"/>
      <c r="CX302" s="46"/>
      <c r="CY302" s="46"/>
      <c r="CZ302" s="46"/>
      <c r="DA302" s="46"/>
      <c r="DB302" s="46"/>
      <c r="DC302" s="46"/>
      <c r="DD302" s="46"/>
      <c r="DE302" s="46"/>
      <c r="DF302" s="46"/>
      <c r="DG302" s="46"/>
      <c r="DH302" s="46"/>
      <c r="DI302" s="46"/>
      <c r="DJ302" s="46"/>
      <c r="DK302" s="46"/>
      <c r="DL302" s="46"/>
      <c r="DM302" s="46"/>
      <c r="DN302" s="46"/>
      <c r="DO302" s="46"/>
      <c r="DP302" s="46"/>
      <c r="DQ302" s="46"/>
    </row>
    <row r="303" spans="1:121" s="47" customFormat="1" ht="24.75" customHeight="1" x14ac:dyDescent="0.25">
      <c r="A303" s="264"/>
      <c r="B303" s="264"/>
      <c r="C303" s="264"/>
      <c r="D303" s="264"/>
      <c r="E303" s="303"/>
      <c r="F303" s="303"/>
      <c r="G303" s="303"/>
      <c r="H303" s="303"/>
      <c r="I303" s="79" t="s">
        <v>64</v>
      </c>
      <c r="J303" s="79" t="s">
        <v>52</v>
      </c>
      <c r="K303" s="49">
        <v>3</v>
      </c>
      <c r="L303" s="79">
        <v>3</v>
      </c>
      <c r="M303" s="79"/>
      <c r="N303" s="79"/>
      <c r="O303" s="23"/>
      <c r="P303" s="23"/>
      <c r="Q303" s="46"/>
      <c r="R303" s="46"/>
      <c r="S303" s="46"/>
      <c r="T303" s="46"/>
      <c r="U303" s="46"/>
      <c r="V303" s="46"/>
      <c r="W303" s="46"/>
      <c r="X303" s="46"/>
      <c r="Y303" s="46"/>
      <c r="Z303" s="46"/>
      <c r="AA303" s="46"/>
      <c r="AB303" s="46"/>
      <c r="AC303" s="46"/>
      <c r="AD303" s="46"/>
      <c r="AE303" s="46"/>
      <c r="AF303" s="46"/>
      <c r="AG303" s="46"/>
      <c r="AH303" s="46"/>
      <c r="AI303" s="46"/>
      <c r="AJ303" s="46"/>
      <c r="AK303" s="46"/>
      <c r="AL303" s="46"/>
      <c r="AM303" s="46"/>
      <c r="AN303" s="46"/>
      <c r="AO303" s="46"/>
      <c r="AP303" s="46"/>
      <c r="AQ303" s="46"/>
      <c r="AR303" s="46"/>
      <c r="AS303" s="46"/>
      <c r="AT303" s="46"/>
      <c r="AU303" s="46"/>
      <c r="AV303" s="46"/>
      <c r="AW303" s="46"/>
      <c r="AX303" s="46"/>
      <c r="AY303" s="46"/>
      <c r="AZ303" s="46"/>
      <c r="BA303" s="46"/>
      <c r="BB303" s="46"/>
      <c r="BC303" s="46"/>
      <c r="BD303" s="46"/>
      <c r="BE303" s="46"/>
      <c r="BF303" s="46"/>
      <c r="BG303" s="46"/>
      <c r="BH303" s="46"/>
      <c r="BI303" s="46"/>
      <c r="BJ303" s="46"/>
      <c r="BK303" s="46"/>
      <c r="BL303" s="46"/>
      <c r="BM303" s="46"/>
      <c r="BN303" s="46"/>
      <c r="BO303" s="46"/>
      <c r="BP303" s="46"/>
      <c r="BQ303" s="46"/>
      <c r="BR303" s="46"/>
      <c r="BS303" s="46"/>
      <c r="BT303" s="46"/>
      <c r="BU303" s="46"/>
      <c r="BV303" s="46"/>
      <c r="BW303" s="46"/>
      <c r="BX303" s="46"/>
      <c r="BY303" s="46"/>
      <c r="BZ303" s="46"/>
      <c r="CA303" s="46"/>
      <c r="CB303" s="46"/>
      <c r="CC303" s="46"/>
      <c r="CD303" s="46"/>
      <c r="CE303" s="46"/>
      <c r="CF303" s="46"/>
      <c r="CG303" s="46"/>
      <c r="CH303" s="46"/>
      <c r="CI303" s="46"/>
      <c r="CJ303" s="46"/>
      <c r="CK303" s="46"/>
      <c r="CL303" s="46"/>
      <c r="CM303" s="46"/>
      <c r="CN303" s="46"/>
      <c r="CO303" s="46"/>
      <c r="CP303" s="46"/>
      <c r="CQ303" s="46"/>
      <c r="CR303" s="46"/>
      <c r="CS303" s="46"/>
      <c r="CT303" s="46"/>
      <c r="CU303" s="46"/>
      <c r="CV303" s="46"/>
      <c r="CW303" s="46"/>
      <c r="CX303" s="46"/>
      <c r="CY303" s="46"/>
      <c r="CZ303" s="46"/>
      <c r="DA303" s="46"/>
      <c r="DB303" s="46"/>
      <c r="DC303" s="46"/>
      <c r="DD303" s="46"/>
      <c r="DE303" s="46"/>
      <c r="DF303" s="46"/>
      <c r="DG303" s="46"/>
      <c r="DH303" s="46"/>
      <c r="DI303" s="46"/>
      <c r="DJ303" s="46"/>
      <c r="DK303" s="46"/>
      <c r="DL303" s="46"/>
      <c r="DM303" s="46"/>
      <c r="DN303" s="46"/>
      <c r="DO303" s="46"/>
      <c r="DP303" s="46"/>
      <c r="DQ303" s="46"/>
    </row>
    <row r="304" spans="1:121" s="47" customFormat="1" ht="24.75" customHeight="1" x14ac:dyDescent="0.25">
      <c r="A304" s="264"/>
      <c r="B304" s="264"/>
      <c r="C304" s="264"/>
      <c r="D304" s="264"/>
      <c r="E304" s="303"/>
      <c r="F304" s="303"/>
      <c r="G304" s="303"/>
      <c r="H304" s="303"/>
      <c r="I304" s="79" t="s">
        <v>84</v>
      </c>
      <c r="J304" s="79" t="s">
        <v>52</v>
      </c>
      <c r="K304" s="49">
        <v>3</v>
      </c>
      <c r="L304" s="79">
        <v>3</v>
      </c>
      <c r="M304" s="79"/>
      <c r="N304" s="79"/>
      <c r="O304" s="23"/>
      <c r="P304" s="23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6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6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6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</row>
    <row r="305" spans="1:121" s="47" customFormat="1" ht="24.75" customHeight="1" x14ac:dyDescent="0.25">
      <c r="A305" s="264"/>
      <c r="B305" s="264"/>
      <c r="C305" s="264"/>
      <c r="D305" s="264"/>
      <c r="E305" s="303"/>
      <c r="F305" s="303"/>
      <c r="G305" s="303"/>
      <c r="H305" s="303"/>
      <c r="I305" s="79" t="s">
        <v>85</v>
      </c>
      <c r="J305" s="79" t="s">
        <v>52</v>
      </c>
      <c r="K305" s="49">
        <v>3</v>
      </c>
      <c r="L305" s="79">
        <v>3</v>
      </c>
      <c r="M305" s="79"/>
      <c r="N305" s="79"/>
      <c r="O305" s="23"/>
      <c r="P305" s="23"/>
      <c r="Q305" s="46"/>
      <c r="R305" s="46"/>
      <c r="S305" s="46"/>
      <c r="T305" s="46"/>
      <c r="U305" s="46"/>
      <c r="V305" s="46"/>
      <c r="W305" s="46"/>
      <c r="X305" s="46"/>
      <c r="Y305" s="46"/>
      <c r="Z305" s="46"/>
      <c r="AA305" s="46"/>
      <c r="AB305" s="46"/>
      <c r="AC305" s="46"/>
      <c r="AD305" s="46"/>
      <c r="AE305" s="46"/>
      <c r="AF305" s="46"/>
      <c r="AG305" s="46"/>
      <c r="AH305" s="46"/>
      <c r="AI305" s="46"/>
      <c r="AJ305" s="46"/>
      <c r="AK305" s="46"/>
      <c r="AL305" s="46"/>
      <c r="AM305" s="46"/>
      <c r="AN305" s="46"/>
      <c r="AO305" s="46"/>
      <c r="AP305" s="46"/>
      <c r="AQ305" s="46"/>
      <c r="AR305" s="46"/>
      <c r="AS305" s="46"/>
      <c r="AT305" s="46"/>
      <c r="AU305" s="46"/>
      <c r="AV305" s="46"/>
      <c r="AW305" s="46"/>
      <c r="AX305" s="46"/>
      <c r="AY305" s="46"/>
      <c r="AZ305" s="46"/>
      <c r="BA305" s="46"/>
      <c r="BB305" s="46"/>
      <c r="BC305" s="46"/>
      <c r="BD305" s="46"/>
      <c r="BE305" s="46"/>
      <c r="BF305" s="46"/>
      <c r="BG305" s="46"/>
      <c r="BH305" s="46"/>
      <c r="BI305" s="46"/>
      <c r="BJ305" s="46"/>
      <c r="BK305" s="46"/>
      <c r="BL305" s="46"/>
      <c r="BM305" s="46"/>
      <c r="BN305" s="46"/>
      <c r="BO305" s="46"/>
      <c r="BP305" s="46"/>
      <c r="BQ305" s="46"/>
      <c r="BR305" s="46"/>
      <c r="BS305" s="46"/>
      <c r="BT305" s="46"/>
      <c r="BU305" s="46"/>
      <c r="BV305" s="46"/>
      <c r="BW305" s="46"/>
      <c r="BX305" s="46"/>
      <c r="BY305" s="46"/>
      <c r="BZ305" s="46"/>
      <c r="CA305" s="46"/>
      <c r="CB305" s="46"/>
      <c r="CC305" s="46"/>
      <c r="CD305" s="46"/>
      <c r="CE305" s="46"/>
      <c r="CF305" s="46"/>
      <c r="CG305" s="46"/>
      <c r="CH305" s="46"/>
      <c r="CI305" s="46"/>
      <c r="CJ305" s="46"/>
      <c r="CK305" s="46"/>
      <c r="CL305" s="46"/>
      <c r="CM305" s="46"/>
      <c r="CN305" s="46"/>
      <c r="CO305" s="46"/>
      <c r="CP305" s="46"/>
      <c r="CQ305" s="46"/>
      <c r="CR305" s="46"/>
      <c r="CS305" s="46"/>
      <c r="CT305" s="46"/>
      <c r="CU305" s="46"/>
      <c r="CV305" s="46"/>
      <c r="CW305" s="46"/>
      <c r="CX305" s="46"/>
      <c r="CY305" s="46"/>
      <c r="CZ305" s="46"/>
      <c r="DA305" s="46"/>
      <c r="DB305" s="46"/>
      <c r="DC305" s="46"/>
      <c r="DD305" s="46"/>
      <c r="DE305" s="46"/>
      <c r="DF305" s="46"/>
      <c r="DG305" s="46"/>
      <c r="DH305" s="46"/>
      <c r="DI305" s="46"/>
      <c r="DJ305" s="46"/>
      <c r="DK305" s="46"/>
      <c r="DL305" s="46"/>
      <c r="DM305" s="46"/>
      <c r="DN305" s="46"/>
      <c r="DO305" s="46"/>
      <c r="DP305" s="46"/>
      <c r="DQ305" s="46"/>
    </row>
    <row r="306" spans="1:121" s="47" customFormat="1" ht="24.75" customHeight="1" x14ac:dyDescent="0.25">
      <c r="A306" s="264"/>
      <c r="B306" s="264"/>
      <c r="C306" s="264"/>
      <c r="D306" s="264"/>
      <c r="E306" s="303"/>
      <c r="F306" s="303"/>
      <c r="G306" s="303"/>
      <c r="H306" s="303"/>
      <c r="I306" s="79" t="s">
        <v>87</v>
      </c>
      <c r="J306" s="79" t="s">
        <v>52</v>
      </c>
      <c r="K306" s="79">
        <v>1</v>
      </c>
      <c r="L306" s="79">
        <v>1</v>
      </c>
      <c r="M306" s="79"/>
      <c r="N306" s="79"/>
      <c r="O306" s="23"/>
      <c r="P306" s="23"/>
      <c r="Q306" s="46"/>
      <c r="R306" s="46"/>
      <c r="S306" s="46"/>
      <c r="T306" s="46"/>
      <c r="U306" s="46"/>
      <c r="V306" s="46"/>
      <c r="W306" s="46"/>
      <c r="X306" s="46"/>
      <c r="Y306" s="46"/>
      <c r="Z306" s="46"/>
      <c r="AA306" s="46"/>
      <c r="AB306" s="46"/>
      <c r="AC306" s="46"/>
      <c r="AD306" s="46"/>
      <c r="AE306" s="46"/>
      <c r="AF306" s="46"/>
      <c r="AG306" s="46"/>
      <c r="AH306" s="46"/>
      <c r="AI306" s="46"/>
      <c r="AJ306" s="46"/>
      <c r="AK306" s="46"/>
      <c r="AL306" s="46"/>
      <c r="AM306" s="46"/>
      <c r="AN306" s="46"/>
      <c r="AO306" s="46"/>
      <c r="AP306" s="46"/>
      <c r="AQ306" s="46"/>
      <c r="AR306" s="46"/>
      <c r="AS306" s="46"/>
      <c r="AT306" s="46"/>
      <c r="AU306" s="46"/>
      <c r="AV306" s="46"/>
      <c r="AW306" s="46"/>
      <c r="AX306" s="46"/>
      <c r="AY306" s="46"/>
      <c r="AZ306" s="46"/>
      <c r="BA306" s="46"/>
      <c r="BB306" s="46"/>
      <c r="BC306" s="46"/>
      <c r="BD306" s="46"/>
      <c r="BE306" s="46"/>
      <c r="BF306" s="46"/>
      <c r="BG306" s="46"/>
      <c r="BH306" s="46"/>
      <c r="BI306" s="46"/>
      <c r="BJ306" s="46"/>
      <c r="BK306" s="46"/>
      <c r="BL306" s="46"/>
      <c r="BM306" s="46"/>
      <c r="BN306" s="46"/>
      <c r="BO306" s="46"/>
      <c r="BP306" s="46"/>
      <c r="BQ306" s="46"/>
      <c r="BR306" s="46"/>
      <c r="BS306" s="46"/>
      <c r="BT306" s="46"/>
      <c r="BU306" s="46"/>
      <c r="BV306" s="46"/>
      <c r="BW306" s="46"/>
      <c r="BX306" s="46"/>
      <c r="BY306" s="46"/>
      <c r="BZ306" s="46"/>
      <c r="CA306" s="46"/>
      <c r="CB306" s="46"/>
      <c r="CC306" s="46"/>
      <c r="CD306" s="46"/>
      <c r="CE306" s="46"/>
      <c r="CF306" s="46"/>
      <c r="CG306" s="46"/>
      <c r="CH306" s="46"/>
      <c r="CI306" s="46"/>
      <c r="CJ306" s="46"/>
      <c r="CK306" s="46"/>
      <c r="CL306" s="46"/>
      <c r="CM306" s="46"/>
      <c r="CN306" s="46"/>
      <c r="CO306" s="46"/>
      <c r="CP306" s="46"/>
      <c r="CQ306" s="46"/>
      <c r="CR306" s="46"/>
      <c r="CS306" s="46"/>
      <c r="CT306" s="46"/>
      <c r="CU306" s="46"/>
      <c r="CV306" s="46"/>
      <c r="CW306" s="46"/>
      <c r="CX306" s="46"/>
      <c r="CY306" s="46"/>
      <c r="CZ306" s="46"/>
      <c r="DA306" s="46"/>
      <c r="DB306" s="46"/>
      <c r="DC306" s="46"/>
      <c r="DD306" s="46"/>
      <c r="DE306" s="46"/>
      <c r="DF306" s="46"/>
      <c r="DG306" s="46"/>
      <c r="DH306" s="46"/>
      <c r="DI306" s="46"/>
      <c r="DJ306" s="46"/>
      <c r="DK306" s="46"/>
      <c r="DL306" s="46"/>
      <c r="DM306" s="46"/>
      <c r="DN306" s="46"/>
      <c r="DO306" s="46"/>
      <c r="DP306" s="46"/>
      <c r="DQ306" s="46"/>
    </row>
    <row r="307" spans="1:121" s="47" customFormat="1" ht="24.75" customHeight="1" x14ac:dyDescent="0.25">
      <c r="A307" s="264"/>
      <c r="B307" s="264"/>
      <c r="C307" s="264"/>
      <c r="D307" s="264"/>
      <c r="E307" s="303"/>
      <c r="F307" s="303"/>
      <c r="G307" s="303"/>
      <c r="H307" s="303"/>
      <c r="I307" s="79" t="s">
        <v>86</v>
      </c>
      <c r="J307" s="79" t="s">
        <v>52</v>
      </c>
      <c r="K307" s="79">
        <v>2</v>
      </c>
      <c r="L307" s="79">
        <v>2</v>
      </c>
      <c r="M307" s="79"/>
      <c r="N307" s="79"/>
      <c r="O307" s="23"/>
      <c r="P307" s="23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6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6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6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</row>
    <row r="308" spans="1:121" s="47" customFormat="1" ht="24.75" customHeight="1" x14ac:dyDescent="0.25">
      <c r="A308" s="264"/>
      <c r="B308" s="264"/>
      <c r="C308" s="264"/>
      <c r="D308" s="264"/>
      <c r="E308" s="303"/>
      <c r="F308" s="303"/>
      <c r="G308" s="303"/>
      <c r="H308" s="303"/>
      <c r="I308" s="79" t="s">
        <v>88</v>
      </c>
      <c r="J308" s="79" t="s">
        <v>52</v>
      </c>
      <c r="K308" s="49">
        <v>1</v>
      </c>
      <c r="L308" s="79">
        <v>1</v>
      </c>
      <c r="M308" s="79"/>
      <c r="N308" s="79"/>
      <c r="O308" s="23"/>
      <c r="P308" s="23"/>
      <c r="Q308" s="46"/>
      <c r="R308" s="46"/>
      <c r="S308" s="46"/>
      <c r="T308" s="46"/>
      <c r="U308" s="46"/>
      <c r="V308" s="46"/>
      <c r="W308" s="46"/>
      <c r="X308" s="46"/>
      <c r="Y308" s="46"/>
      <c r="Z308" s="46"/>
      <c r="AA308" s="46"/>
      <c r="AB308" s="46"/>
      <c r="AC308" s="46"/>
      <c r="AD308" s="46"/>
      <c r="AE308" s="46"/>
      <c r="AF308" s="46"/>
      <c r="AG308" s="46"/>
      <c r="AH308" s="46"/>
      <c r="AI308" s="46"/>
      <c r="AJ308" s="46"/>
      <c r="AK308" s="46"/>
      <c r="AL308" s="46"/>
      <c r="AM308" s="46"/>
      <c r="AN308" s="46"/>
      <c r="AO308" s="46"/>
      <c r="AP308" s="46"/>
      <c r="AQ308" s="46"/>
      <c r="AR308" s="46"/>
      <c r="AS308" s="46"/>
      <c r="AT308" s="46"/>
      <c r="AU308" s="46"/>
      <c r="AV308" s="46"/>
      <c r="AW308" s="46"/>
      <c r="AX308" s="46"/>
      <c r="AY308" s="46"/>
      <c r="AZ308" s="46"/>
      <c r="BA308" s="46"/>
      <c r="BB308" s="46"/>
      <c r="BC308" s="46"/>
      <c r="BD308" s="46"/>
      <c r="BE308" s="46"/>
      <c r="BF308" s="46"/>
      <c r="BG308" s="46"/>
      <c r="BH308" s="46"/>
      <c r="BI308" s="46"/>
      <c r="BJ308" s="46"/>
      <c r="BK308" s="46"/>
      <c r="BL308" s="46"/>
      <c r="BM308" s="46"/>
      <c r="BN308" s="46"/>
      <c r="BO308" s="46"/>
      <c r="BP308" s="46"/>
      <c r="BQ308" s="46"/>
      <c r="BR308" s="46"/>
      <c r="BS308" s="46"/>
      <c r="BT308" s="46"/>
      <c r="BU308" s="46"/>
      <c r="BV308" s="46"/>
      <c r="BW308" s="46"/>
      <c r="BX308" s="46"/>
      <c r="BY308" s="46"/>
      <c r="BZ308" s="46"/>
      <c r="CA308" s="46"/>
      <c r="CB308" s="46"/>
      <c r="CC308" s="46"/>
      <c r="CD308" s="46"/>
      <c r="CE308" s="46"/>
      <c r="CF308" s="46"/>
      <c r="CG308" s="46"/>
      <c r="CH308" s="46"/>
      <c r="CI308" s="46"/>
      <c r="CJ308" s="46"/>
      <c r="CK308" s="46"/>
      <c r="CL308" s="46"/>
      <c r="CM308" s="46"/>
      <c r="CN308" s="46"/>
      <c r="CO308" s="46"/>
      <c r="CP308" s="46"/>
      <c r="CQ308" s="46"/>
      <c r="CR308" s="46"/>
      <c r="CS308" s="46"/>
      <c r="CT308" s="46"/>
      <c r="CU308" s="46"/>
      <c r="CV308" s="46"/>
      <c r="CW308" s="46"/>
      <c r="CX308" s="46"/>
      <c r="CY308" s="46"/>
      <c r="CZ308" s="46"/>
      <c r="DA308" s="46"/>
      <c r="DB308" s="46"/>
      <c r="DC308" s="46"/>
      <c r="DD308" s="46"/>
      <c r="DE308" s="46"/>
      <c r="DF308" s="46"/>
      <c r="DG308" s="46"/>
      <c r="DH308" s="46"/>
      <c r="DI308" s="46"/>
      <c r="DJ308" s="46"/>
      <c r="DK308" s="46"/>
      <c r="DL308" s="46"/>
      <c r="DM308" s="46"/>
      <c r="DN308" s="46"/>
      <c r="DO308" s="46"/>
      <c r="DP308" s="46"/>
      <c r="DQ308" s="46"/>
    </row>
    <row r="309" spans="1:121" s="47" customFormat="1" ht="24.75" customHeight="1" x14ac:dyDescent="0.25">
      <c r="A309" s="264"/>
      <c r="B309" s="264"/>
      <c r="C309" s="264"/>
      <c r="D309" s="264"/>
      <c r="E309" s="303"/>
      <c r="F309" s="303"/>
      <c r="G309" s="303"/>
      <c r="H309" s="303"/>
      <c r="I309" s="79" t="s">
        <v>83</v>
      </c>
      <c r="J309" s="79" t="s">
        <v>52</v>
      </c>
      <c r="K309" s="79">
        <v>1</v>
      </c>
      <c r="L309" s="79">
        <v>1</v>
      </c>
      <c r="M309" s="79"/>
      <c r="N309" s="79"/>
      <c r="O309" s="23"/>
      <c r="P309" s="23"/>
      <c r="Q309" s="46"/>
      <c r="R309" s="46"/>
      <c r="S309" s="46"/>
      <c r="T309" s="46"/>
      <c r="U309" s="46"/>
      <c r="V309" s="46"/>
      <c r="W309" s="46"/>
      <c r="X309" s="46"/>
      <c r="Y309" s="46"/>
      <c r="Z309" s="46"/>
      <c r="AA309" s="46"/>
      <c r="AB309" s="46"/>
      <c r="AC309" s="46"/>
      <c r="AD309" s="46"/>
      <c r="AE309" s="46"/>
      <c r="AF309" s="46"/>
      <c r="AG309" s="46"/>
      <c r="AH309" s="46"/>
      <c r="AI309" s="46"/>
      <c r="AJ309" s="46"/>
      <c r="AK309" s="46"/>
      <c r="AL309" s="46"/>
      <c r="AM309" s="46"/>
      <c r="AN309" s="46"/>
      <c r="AO309" s="46"/>
      <c r="AP309" s="46"/>
      <c r="AQ309" s="46"/>
      <c r="AR309" s="46"/>
      <c r="AS309" s="46"/>
      <c r="AT309" s="46"/>
      <c r="AU309" s="46"/>
      <c r="AV309" s="46"/>
      <c r="AW309" s="46"/>
      <c r="AX309" s="46"/>
      <c r="AY309" s="46"/>
      <c r="AZ309" s="46"/>
      <c r="BA309" s="46"/>
      <c r="BB309" s="46"/>
      <c r="BC309" s="46"/>
      <c r="BD309" s="46"/>
      <c r="BE309" s="46"/>
      <c r="BF309" s="46"/>
      <c r="BG309" s="46"/>
      <c r="BH309" s="46"/>
      <c r="BI309" s="46"/>
      <c r="BJ309" s="46"/>
      <c r="BK309" s="46"/>
      <c r="BL309" s="46"/>
      <c r="BM309" s="46"/>
      <c r="BN309" s="46"/>
      <c r="BO309" s="46"/>
      <c r="BP309" s="46"/>
      <c r="BQ309" s="46"/>
      <c r="BR309" s="46"/>
      <c r="BS309" s="46"/>
      <c r="BT309" s="46"/>
      <c r="BU309" s="46"/>
      <c r="BV309" s="46"/>
      <c r="BW309" s="46"/>
      <c r="BX309" s="46"/>
      <c r="BY309" s="46"/>
      <c r="BZ309" s="46"/>
      <c r="CA309" s="46"/>
      <c r="CB309" s="46"/>
      <c r="CC309" s="46"/>
      <c r="CD309" s="46"/>
      <c r="CE309" s="46"/>
      <c r="CF309" s="46"/>
      <c r="CG309" s="46"/>
      <c r="CH309" s="46"/>
      <c r="CI309" s="46"/>
      <c r="CJ309" s="46"/>
      <c r="CK309" s="46"/>
      <c r="CL309" s="46"/>
      <c r="CM309" s="46"/>
      <c r="CN309" s="46"/>
      <c r="CO309" s="46"/>
      <c r="CP309" s="46"/>
      <c r="CQ309" s="46"/>
      <c r="CR309" s="46"/>
      <c r="CS309" s="46"/>
      <c r="CT309" s="46"/>
      <c r="CU309" s="46"/>
      <c r="CV309" s="46"/>
      <c r="CW309" s="46"/>
      <c r="CX309" s="46"/>
      <c r="CY309" s="46"/>
      <c r="CZ309" s="46"/>
      <c r="DA309" s="46"/>
      <c r="DB309" s="46"/>
      <c r="DC309" s="46"/>
      <c r="DD309" s="46"/>
      <c r="DE309" s="46"/>
      <c r="DF309" s="46"/>
      <c r="DG309" s="46"/>
      <c r="DH309" s="46"/>
      <c r="DI309" s="46"/>
      <c r="DJ309" s="46"/>
      <c r="DK309" s="46"/>
      <c r="DL309" s="46"/>
      <c r="DM309" s="46"/>
      <c r="DN309" s="46"/>
      <c r="DO309" s="46"/>
      <c r="DP309" s="46"/>
      <c r="DQ309" s="46"/>
    </row>
    <row r="310" spans="1:121" s="47" customFormat="1" ht="24.75" customHeight="1" x14ac:dyDescent="0.25">
      <c r="A310" s="264"/>
      <c r="B310" s="264"/>
      <c r="C310" s="264"/>
      <c r="D310" s="264"/>
      <c r="E310" s="303" t="s">
        <v>204</v>
      </c>
      <c r="F310" s="303" t="s">
        <v>163</v>
      </c>
      <c r="G310" s="303" t="s">
        <v>52</v>
      </c>
      <c r="H310" s="303">
        <v>1</v>
      </c>
      <c r="I310" s="79" t="s">
        <v>89</v>
      </c>
      <c r="J310" s="79" t="s">
        <v>52</v>
      </c>
      <c r="K310" s="49">
        <v>1</v>
      </c>
      <c r="L310" s="79">
        <v>1</v>
      </c>
      <c r="M310" s="79"/>
      <c r="N310" s="79"/>
      <c r="O310" s="23"/>
      <c r="P310" s="23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6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6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6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</row>
    <row r="311" spans="1:121" s="47" customFormat="1" ht="24.75" customHeight="1" x14ac:dyDescent="0.25">
      <c r="A311" s="264"/>
      <c r="B311" s="264"/>
      <c r="C311" s="264"/>
      <c r="D311" s="264"/>
      <c r="E311" s="303"/>
      <c r="F311" s="303"/>
      <c r="G311" s="303"/>
      <c r="H311" s="303"/>
      <c r="I311" s="79" t="s">
        <v>80</v>
      </c>
      <c r="J311" s="79" t="s">
        <v>52</v>
      </c>
      <c r="K311" s="49">
        <v>3</v>
      </c>
      <c r="L311" s="79">
        <v>3</v>
      </c>
      <c r="M311" s="79"/>
      <c r="N311" s="79"/>
      <c r="O311" s="23"/>
      <c r="P311" s="23"/>
      <c r="Q311" s="46"/>
      <c r="R311" s="46"/>
      <c r="S311" s="46"/>
      <c r="T311" s="46"/>
      <c r="U311" s="46"/>
      <c r="V311" s="46"/>
      <c r="W311" s="46"/>
      <c r="X311" s="46"/>
      <c r="Y311" s="46"/>
      <c r="Z311" s="46"/>
      <c r="AA311" s="46"/>
      <c r="AB311" s="46"/>
      <c r="AC311" s="46"/>
      <c r="AD311" s="46"/>
      <c r="AE311" s="46"/>
      <c r="AF311" s="46"/>
      <c r="AG311" s="46"/>
      <c r="AH311" s="46"/>
      <c r="AI311" s="46"/>
      <c r="AJ311" s="46"/>
      <c r="AK311" s="46"/>
      <c r="AL311" s="46"/>
      <c r="AM311" s="46"/>
      <c r="AN311" s="46"/>
      <c r="AO311" s="46"/>
      <c r="AP311" s="46"/>
      <c r="AQ311" s="46"/>
      <c r="AR311" s="46"/>
      <c r="AS311" s="46"/>
      <c r="AT311" s="46"/>
      <c r="AU311" s="46"/>
      <c r="AV311" s="46"/>
      <c r="AW311" s="46"/>
      <c r="AX311" s="46"/>
      <c r="AY311" s="46"/>
      <c r="AZ311" s="46"/>
      <c r="BA311" s="46"/>
      <c r="BB311" s="46"/>
      <c r="BC311" s="46"/>
      <c r="BD311" s="46"/>
      <c r="BE311" s="46"/>
      <c r="BF311" s="46"/>
      <c r="BG311" s="46"/>
      <c r="BH311" s="46"/>
      <c r="BI311" s="46"/>
      <c r="BJ311" s="46"/>
      <c r="BK311" s="46"/>
      <c r="BL311" s="46"/>
      <c r="BM311" s="46"/>
      <c r="BN311" s="46"/>
      <c r="BO311" s="46"/>
      <c r="BP311" s="46"/>
      <c r="BQ311" s="46"/>
      <c r="BR311" s="46"/>
      <c r="BS311" s="46"/>
      <c r="BT311" s="46"/>
      <c r="BU311" s="46"/>
      <c r="BV311" s="46"/>
      <c r="BW311" s="46"/>
      <c r="BX311" s="46"/>
      <c r="BY311" s="46"/>
      <c r="BZ311" s="46"/>
      <c r="CA311" s="46"/>
      <c r="CB311" s="46"/>
      <c r="CC311" s="46"/>
      <c r="CD311" s="46"/>
      <c r="CE311" s="46"/>
      <c r="CF311" s="46"/>
      <c r="CG311" s="46"/>
      <c r="CH311" s="46"/>
      <c r="CI311" s="46"/>
      <c r="CJ311" s="46"/>
      <c r="CK311" s="46"/>
      <c r="CL311" s="46"/>
      <c r="CM311" s="46"/>
      <c r="CN311" s="46"/>
      <c r="CO311" s="46"/>
      <c r="CP311" s="46"/>
      <c r="CQ311" s="46"/>
      <c r="CR311" s="46"/>
      <c r="CS311" s="46"/>
      <c r="CT311" s="46"/>
      <c r="CU311" s="46"/>
      <c r="CV311" s="46"/>
      <c r="CW311" s="46"/>
      <c r="CX311" s="46"/>
      <c r="CY311" s="46"/>
      <c r="CZ311" s="46"/>
      <c r="DA311" s="46"/>
      <c r="DB311" s="46"/>
      <c r="DC311" s="46"/>
      <c r="DD311" s="46"/>
      <c r="DE311" s="46"/>
      <c r="DF311" s="46"/>
      <c r="DG311" s="46"/>
      <c r="DH311" s="46"/>
      <c r="DI311" s="46"/>
      <c r="DJ311" s="46"/>
      <c r="DK311" s="46"/>
      <c r="DL311" s="46"/>
      <c r="DM311" s="46"/>
      <c r="DN311" s="46"/>
      <c r="DO311" s="46"/>
      <c r="DP311" s="46"/>
      <c r="DQ311" s="46"/>
    </row>
    <row r="312" spans="1:121" s="47" customFormat="1" ht="24.75" customHeight="1" x14ac:dyDescent="0.25">
      <c r="A312" s="264"/>
      <c r="B312" s="264"/>
      <c r="C312" s="264"/>
      <c r="D312" s="264"/>
      <c r="E312" s="303"/>
      <c r="F312" s="303"/>
      <c r="G312" s="303"/>
      <c r="H312" s="303"/>
      <c r="I312" s="79" t="s">
        <v>82</v>
      </c>
      <c r="J312" s="79" t="s">
        <v>52</v>
      </c>
      <c r="K312" s="49">
        <v>6</v>
      </c>
      <c r="L312" s="79">
        <v>6</v>
      </c>
      <c r="M312" s="79"/>
      <c r="N312" s="79"/>
      <c r="O312" s="23"/>
      <c r="P312" s="23"/>
      <c r="Q312" s="46"/>
      <c r="R312" s="46"/>
      <c r="S312" s="46"/>
      <c r="T312" s="46"/>
      <c r="U312" s="46"/>
      <c r="V312" s="46"/>
      <c r="W312" s="46"/>
      <c r="X312" s="46"/>
      <c r="Y312" s="46"/>
      <c r="Z312" s="46"/>
      <c r="AA312" s="46"/>
      <c r="AB312" s="46"/>
      <c r="AC312" s="46"/>
      <c r="AD312" s="46"/>
      <c r="AE312" s="46"/>
      <c r="AF312" s="46"/>
      <c r="AG312" s="46"/>
      <c r="AH312" s="46"/>
      <c r="AI312" s="46"/>
      <c r="AJ312" s="46"/>
      <c r="AK312" s="46"/>
      <c r="AL312" s="46"/>
      <c r="AM312" s="46"/>
      <c r="AN312" s="46"/>
      <c r="AO312" s="46"/>
      <c r="AP312" s="46"/>
      <c r="AQ312" s="46"/>
      <c r="AR312" s="46"/>
      <c r="AS312" s="46"/>
      <c r="AT312" s="46"/>
      <c r="AU312" s="46"/>
      <c r="AV312" s="46"/>
      <c r="AW312" s="46"/>
      <c r="AX312" s="46"/>
      <c r="AY312" s="46"/>
      <c r="AZ312" s="46"/>
      <c r="BA312" s="46"/>
      <c r="BB312" s="46"/>
      <c r="BC312" s="46"/>
      <c r="BD312" s="46"/>
      <c r="BE312" s="46"/>
      <c r="BF312" s="46"/>
      <c r="BG312" s="46"/>
      <c r="BH312" s="46"/>
      <c r="BI312" s="46"/>
      <c r="BJ312" s="46"/>
      <c r="BK312" s="46"/>
      <c r="BL312" s="46"/>
      <c r="BM312" s="46"/>
      <c r="BN312" s="46"/>
      <c r="BO312" s="46"/>
      <c r="BP312" s="46"/>
      <c r="BQ312" s="46"/>
      <c r="BR312" s="46"/>
      <c r="BS312" s="46"/>
      <c r="BT312" s="46"/>
      <c r="BU312" s="46"/>
      <c r="BV312" s="46"/>
      <c r="BW312" s="46"/>
      <c r="BX312" s="46"/>
      <c r="BY312" s="46"/>
      <c r="BZ312" s="46"/>
      <c r="CA312" s="46"/>
      <c r="CB312" s="46"/>
      <c r="CC312" s="46"/>
      <c r="CD312" s="46"/>
      <c r="CE312" s="46"/>
      <c r="CF312" s="46"/>
      <c r="CG312" s="46"/>
      <c r="CH312" s="46"/>
      <c r="CI312" s="46"/>
      <c r="CJ312" s="46"/>
      <c r="CK312" s="46"/>
      <c r="CL312" s="46"/>
      <c r="CM312" s="46"/>
      <c r="CN312" s="46"/>
      <c r="CO312" s="46"/>
      <c r="CP312" s="46"/>
      <c r="CQ312" s="46"/>
      <c r="CR312" s="46"/>
      <c r="CS312" s="46"/>
      <c r="CT312" s="46"/>
      <c r="CU312" s="46"/>
      <c r="CV312" s="46"/>
      <c r="CW312" s="46"/>
      <c r="CX312" s="46"/>
      <c r="CY312" s="46"/>
      <c r="CZ312" s="46"/>
      <c r="DA312" s="46"/>
      <c r="DB312" s="46"/>
      <c r="DC312" s="46"/>
      <c r="DD312" s="46"/>
      <c r="DE312" s="46"/>
      <c r="DF312" s="46"/>
      <c r="DG312" s="46"/>
      <c r="DH312" s="46"/>
      <c r="DI312" s="46"/>
      <c r="DJ312" s="46"/>
      <c r="DK312" s="46"/>
      <c r="DL312" s="46"/>
      <c r="DM312" s="46"/>
      <c r="DN312" s="46"/>
      <c r="DO312" s="46"/>
      <c r="DP312" s="46"/>
      <c r="DQ312" s="46"/>
    </row>
    <row r="313" spans="1:121" s="47" customFormat="1" ht="24.75" customHeight="1" x14ac:dyDescent="0.25">
      <c r="A313" s="264"/>
      <c r="B313" s="264"/>
      <c r="C313" s="264"/>
      <c r="D313" s="264"/>
      <c r="E313" s="303"/>
      <c r="F313" s="303"/>
      <c r="G313" s="303"/>
      <c r="H313" s="303"/>
      <c r="I313" s="79" t="s">
        <v>81</v>
      </c>
      <c r="J313" s="79" t="s">
        <v>52</v>
      </c>
      <c r="K313" s="49">
        <v>3</v>
      </c>
      <c r="L313" s="79">
        <v>3</v>
      </c>
      <c r="M313" s="79"/>
      <c r="N313" s="79"/>
      <c r="O313" s="23"/>
      <c r="P313" s="23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6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6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6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</row>
    <row r="314" spans="1:121" s="47" customFormat="1" ht="24.75" customHeight="1" x14ac:dyDescent="0.25">
      <c r="A314" s="264"/>
      <c r="B314" s="264"/>
      <c r="C314" s="264"/>
      <c r="D314" s="264"/>
      <c r="E314" s="303"/>
      <c r="F314" s="303"/>
      <c r="G314" s="303"/>
      <c r="H314" s="303"/>
      <c r="I314" s="79" t="s">
        <v>200</v>
      </c>
      <c r="J314" s="79" t="s">
        <v>52</v>
      </c>
      <c r="K314" s="49">
        <v>2</v>
      </c>
      <c r="L314" s="79">
        <v>2</v>
      </c>
      <c r="M314" s="79"/>
      <c r="N314" s="79"/>
      <c r="O314" s="23"/>
      <c r="P314" s="23"/>
      <c r="Q314" s="46"/>
      <c r="R314" s="46"/>
      <c r="S314" s="46"/>
      <c r="T314" s="46"/>
      <c r="U314" s="46"/>
      <c r="V314" s="46"/>
      <c r="W314" s="46"/>
      <c r="X314" s="46"/>
      <c r="Y314" s="46"/>
      <c r="Z314" s="46"/>
      <c r="AA314" s="46"/>
      <c r="AB314" s="46"/>
      <c r="AC314" s="46"/>
      <c r="AD314" s="46"/>
      <c r="AE314" s="46"/>
      <c r="AF314" s="46"/>
      <c r="AG314" s="46"/>
      <c r="AH314" s="46"/>
      <c r="AI314" s="46"/>
      <c r="AJ314" s="46"/>
      <c r="AK314" s="46"/>
      <c r="AL314" s="46"/>
      <c r="AM314" s="46"/>
      <c r="AN314" s="46"/>
      <c r="AO314" s="46"/>
      <c r="AP314" s="46"/>
      <c r="AQ314" s="46"/>
      <c r="AR314" s="46"/>
      <c r="AS314" s="46"/>
      <c r="AT314" s="46"/>
      <c r="AU314" s="46"/>
      <c r="AV314" s="46"/>
      <c r="AW314" s="46"/>
      <c r="AX314" s="46"/>
      <c r="AY314" s="46"/>
      <c r="AZ314" s="46"/>
      <c r="BA314" s="46"/>
      <c r="BB314" s="46"/>
      <c r="BC314" s="46"/>
      <c r="BD314" s="46"/>
      <c r="BE314" s="46"/>
      <c r="BF314" s="46"/>
      <c r="BG314" s="46"/>
      <c r="BH314" s="46"/>
      <c r="BI314" s="46"/>
      <c r="BJ314" s="46"/>
      <c r="BK314" s="46"/>
      <c r="BL314" s="46"/>
      <c r="BM314" s="46"/>
      <c r="BN314" s="46"/>
      <c r="BO314" s="46"/>
      <c r="BP314" s="46"/>
      <c r="BQ314" s="46"/>
      <c r="BR314" s="46"/>
      <c r="BS314" s="46"/>
      <c r="BT314" s="46"/>
      <c r="BU314" s="46"/>
      <c r="BV314" s="46"/>
      <c r="BW314" s="46"/>
      <c r="BX314" s="46"/>
      <c r="BY314" s="46"/>
      <c r="BZ314" s="46"/>
      <c r="CA314" s="46"/>
      <c r="CB314" s="46"/>
      <c r="CC314" s="46"/>
      <c r="CD314" s="46"/>
      <c r="CE314" s="46"/>
      <c r="CF314" s="46"/>
      <c r="CG314" s="46"/>
      <c r="CH314" s="46"/>
      <c r="CI314" s="46"/>
      <c r="CJ314" s="46"/>
      <c r="CK314" s="46"/>
      <c r="CL314" s="46"/>
      <c r="CM314" s="46"/>
      <c r="CN314" s="46"/>
      <c r="CO314" s="46"/>
      <c r="CP314" s="46"/>
      <c r="CQ314" s="46"/>
      <c r="CR314" s="46"/>
      <c r="CS314" s="46"/>
      <c r="CT314" s="46"/>
      <c r="CU314" s="46"/>
      <c r="CV314" s="46"/>
      <c r="CW314" s="46"/>
      <c r="CX314" s="46"/>
      <c r="CY314" s="46"/>
      <c r="CZ314" s="46"/>
      <c r="DA314" s="46"/>
      <c r="DB314" s="46"/>
      <c r="DC314" s="46"/>
      <c r="DD314" s="46"/>
      <c r="DE314" s="46"/>
      <c r="DF314" s="46"/>
      <c r="DG314" s="46"/>
      <c r="DH314" s="46"/>
      <c r="DI314" s="46"/>
      <c r="DJ314" s="46"/>
      <c r="DK314" s="46"/>
      <c r="DL314" s="46"/>
      <c r="DM314" s="46"/>
      <c r="DN314" s="46"/>
      <c r="DO314" s="46"/>
      <c r="DP314" s="46"/>
      <c r="DQ314" s="46"/>
    </row>
    <row r="315" spans="1:121" s="47" customFormat="1" ht="24.75" customHeight="1" x14ac:dyDescent="0.25">
      <c r="A315" s="264"/>
      <c r="B315" s="264"/>
      <c r="C315" s="264"/>
      <c r="D315" s="264"/>
      <c r="E315" s="303"/>
      <c r="F315" s="303"/>
      <c r="G315" s="303"/>
      <c r="H315" s="303"/>
      <c r="I315" s="79" t="s">
        <v>65</v>
      </c>
      <c r="J315" s="79" t="s">
        <v>52</v>
      </c>
      <c r="K315" s="49">
        <v>6</v>
      </c>
      <c r="L315" s="79">
        <v>6</v>
      </c>
      <c r="M315" s="79"/>
      <c r="N315" s="79"/>
      <c r="O315" s="23"/>
      <c r="P315" s="23"/>
      <c r="Q315" s="46"/>
      <c r="R315" s="46"/>
      <c r="S315" s="46"/>
      <c r="T315" s="46"/>
      <c r="U315" s="46"/>
      <c r="V315" s="46"/>
      <c r="W315" s="46"/>
      <c r="X315" s="46"/>
      <c r="Y315" s="46"/>
      <c r="Z315" s="46"/>
      <c r="AA315" s="46"/>
      <c r="AB315" s="46"/>
      <c r="AC315" s="46"/>
      <c r="AD315" s="46"/>
      <c r="AE315" s="46"/>
      <c r="AF315" s="46"/>
      <c r="AG315" s="46"/>
      <c r="AH315" s="46"/>
      <c r="AI315" s="46"/>
      <c r="AJ315" s="46"/>
      <c r="AK315" s="46"/>
      <c r="AL315" s="46"/>
      <c r="AM315" s="46"/>
      <c r="AN315" s="46"/>
      <c r="AO315" s="46"/>
      <c r="AP315" s="46"/>
      <c r="AQ315" s="46"/>
      <c r="AR315" s="46"/>
      <c r="AS315" s="46"/>
      <c r="AT315" s="46"/>
      <c r="AU315" s="46"/>
      <c r="AV315" s="46"/>
      <c r="AW315" s="46"/>
      <c r="AX315" s="46"/>
      <c r="AY315" s="46"/>
      <c r="AZ315" s="46"/>
      <c r="BA315" s="46"/>
      <c r="BB315" s="46"/>
      <c r="BC315" s="46"/>
      <c r="BD315" s="46"/>
      <c r="BE315" s="46"/>
      <c r="BF315" s="46"/>
      <c r="BG315" s="46"/>
      <c r="BH315" s="46"/>
      <c r="BI315" s="46"/>
      <c r="BJ315" s="46"/>
      <c r="BK315" s="46"/>
      <c r="BL315" s="46"/>
      <c r="BM315" s="46"/>
      <c r="BN315" s="46"/>
      <c r="BO315" s="46"/>
      <c r="BP315" s="46"/>
      <c r="BQ315" s="46"/>
      <c r="BR315" s="46"/>
      <c r="BS315" s="46"/>
      <c r="BT315" s="46"/>
      <c r="BU315" s="46"/>
      <c r="BV315" s="46"/>
      <c r="BW315" s="46"/>
      <c r="BX315" s="46"/>
      <c r="BY315" s="46"/>
      <c r="BZ315" s="46"/>
      <c r="CA315" s="46"/>
      <c r="CB315" s="46"/>
      <c r="CC315" s="46"/>
      <c r="CD315" s="46"/>
      <c r="CE315" s="46"/>
      <c r="CF315" s="46"/>
      <c r="CG315" s="46"/>
      <c r="CH315" s="46"/>
      <c r="CI315" s="46"/>
      <c r="CJ315" s="46"/>
      <c r="CK315" s="46"/>
      <c r="CL315" s="46"/>
      <c r="CM315" s="46"/>
      <c r="CN315" s="46"/>
      <c r="CO315" s="46"/>
      <c r="CP315" s="46"/>
      <c r="CQ315" s="46"/>
      <c r="CR315" s="46"/>
      <c r="CS315" s="46"/>
      <c r="CT315" s="46"/>
      <c r="CU315" s="46"/>
      <c r="CV315" s="46"/>
      <c r="CW315" s="46"/>
      <c r="CX315" s="46"/>
      <c r="CY315" s="46"/>
      <c r="CZ315" s="46"/>
      <c r="DA315" s="46"/>
      <c r="DB315" s="46"/>
      <c r="DC315" s="46"/>
      <c r="DD315" s="46"/>
      <c r="DE315" s="46"/>
      <c r="DF315" s="46"/>
      <c r="DG315" s="46"/>
      <c r="DH315" s="46"/>
      <c r="DI315" s="46"/>
      <c r="DJ315" s="46"/>
      <c r="DK315" s="46"/>
      <c r="DL315" s="46"/>
      <c r="DM315" s="46"/>
      <c r="DN315" s="46"/>
      <c r="DO315" s="46"/>
      <c r="DP315" s="46"/>
      <c r="DQ315" s="46"/>
    </row>
    <row r="316" spans="1:121" s="47" customFormat="1" ht="24.75" customHeight="1" x14ac:dyDescent="0.25">
      <c r="A316" s="264"/>
      <c r="B316" s="264"/>
      <c r="C316" s="264"/>
      <c r="D316" s="264"/>
      <c r="E316" s="303"/>
      <c r="F316" s="303"/>
      <c r="G316" s="303"/>
      <c r="H316" s="303"/>
      <c r="I316" s="79" t="s">
        <v>64</v>
      </c>
      <c r="J316" s="79" t="s">
        <v>52</v>
      </c>
      <c r="K316" s="49">
        <v>3</v>
      </c>
      <c r="L316" s="79">
        <v>3</v>
      </c>
      <c r="M316" s="79"/>
      <c r="N316" s="79"/>
      <c r="O316" s="23"/>
      <c r="P316" s="23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6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6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6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</row>
    <row r="317" spans="1:121" s="47" customFormat="1" ht="24.75" customHeight="1" x14ac:dyDescent="0.25">
      <c r="A317" s="264"/>
      <c r="B317" s="264"/>
      <c r="C317" s="264"/>
      <c r="D317" s="264"/>
      <c r="E317" s="303"/>
      <c r="F317" s="303"/>
      <c r="G317" s="303"/>
      <c r="H317" s="303"/>
      <c r="I317" s="79" t="s">
        <v>84</v>
      </c>
      <c r="J317" s="79" t="s">
        <v>52</v>
      </c>
      <c r="K317" s="49">
        <v>3</v>
      </c>
      <c r="L317" s="79">
        <v>3</v>
      </c>
      <c r="M317" s="79"/>
      <c r="N317" s="79"/>
      <c r="O317" s="23"/>
      <c r="P317" s="23"/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46"/>
      <c r="AB317" s="46"/>
      <c r="AC317" s="46"/>
      <c r="AD317" s="46"/>
      <c r="AE317" s="46"/>
      <c r="AF317" s="46"/>
      <c r="AG317" s="46"/>
      <c r="AH317" s="46"/>
      <c r="AI317" s="46"/>
      <c r="AJ317" s="46"/>
      <c r="AK317" s="46"/>
      <c r="AL317" s="46"/>
      <c r="AM317" s="46"/>
      <c r="AN317" s="46"/>
      <c r="AO317" s="46"/>
      <c r="AP317" s="46"/>
      <c r="AQ317" s="46"/>
      <c r="AR317" s="46"/>
      <c r="AS317" s="46"/>
      <c r="AT317" s="46"/>
      <c r="AU317" s="46"/>
      <c r="AV317" s="46"/>
      <c r="AW317" s="46"/>
      <c r="AX317" s="46"/>
      <c r="AY317" s="46"/>
      <c r="AZ317" s="46"/>
      <c r="BA317" s="46"/>
      <c r="BB317" s="46"/>
      <c r="BC317" s="46"/>
      <c r="BD317" s="46"/>
      <c r="BE317" s="46"/>
      <c r="BF317" s="46"/>
      <c r="BG317" s="46"/>
      <c r="BH317" s="46"/>
      <c r="BI317" s="46"/>
      <c r="BJ317" s="46"/>
      <c r="BK317" s="46"/>
      <c r="BL317" s="46"/>
      <c r="BM317" s="46"/>
      <c r="BN317" s="46"/>
      <c r="BO317" s="46"/>
      <c r="BP317" s="46"/>
      <c r="BQ317" s="46"/>
      <c r="BR317" s="46"/>
      <c r="BS317" s="46"/>
      <c r="BT317" s="46"/>
      <c r="BU317" s="46"/>
      <c r="BV317" s="46"/>
      <c r="BW317" s="46"/>
      <c r="BX317" s="46"/>
      <c r="BY317" s="46"/>
      <c r="BZ317" s="46"/>
      <c r="CA317" s="46"/>
      <c r="CB317" s="46"/>
      <c r="CC317" s="46"/>
      <c r="CD317" s="46"/>
      <c r="CE317" s="46"/>
      <c r="CF317" s="46"/>
      <c r="CG317" s="46"/>
      <c r="CH317" s="46"/>
      <c r="CI317" s="46"/>
      <c r="CJ317" s="46"/>
      <c r="CK317" s="46"/>
      <c r="CL317" s="46"/>
      <c r="CM317" s="46"/>
      <c r="CN317" s="46"/>
      <c r="CO317" s="46"/>
      <c r="CP317" s="46"/>
      <c r="CQ317" s="46"/>
      <c r="CR317" s="46"/>
      <c r="CS317" s="46"/>
      <c r="CT317" s="46"/>
      <c r="CU317" s="46"/>
      <c r="CV317" s="46"/>
      <c r="CW317" s="46"/>
      <c r="CX317" s="46"/>
      <c r="CY317" s="46"/>
      <c r="CZ317" s="46"/>
      <c r="DA317" s="46"/>
      <c r="DB317" s="46"/>
      <c r="DC317" s="46"/>
      <c r="DD317" s="46"/>
      <c r="DE317" s="46"/>
      <c r="DF317" s="46"/>
      <c r="DG317" s="46"/>
      <c r="DH317" s="46"/>
      <c r="DI317" s="46"/>
      <c r="DJ317" s="46"/>
      <c r="DK317" s="46"/>
      <c r="DL317" s="46"/>
      <c r="DM317" s="46"/>
      <c r="DN317" s="46"/>
      <c r="DO317" s="46"/>
      <c r="DP317" s="46"/>
      <c r="DQ317" s="46"/>
    </row>
    <row r="318" spans="1:121" s="47" customFormat="1" ht="24.75" customHeight="1" x14ac:dyDescent="0.25">
      <c r="A318" s="264"/>
      <c r="B318" s="264"/>
      <c r="C318" s="264"/>
      <c r="D318" s="264"/>
      <c r="E318" s="303"/>
      <c r="F318" s="303"/>
      <c r="G318" s="303"/>
      <c r="H318" s="303"/>
      <c r="I318" s="79" t="s">
        <v>85</v>
      </c>
      <c r="J318" s="79" t="s">
        <v>52</v>
      </c>
      <c r="K318" s="49">
        <v>3</v>
      </c>
      <c r="L318" s="79">
        <v>3</v>
      </c>
      <c r="M318" s="79"/>
      <c r="N318" s="79"/>
      <c r="O318" s="23"/>
      <c r="P318" s="23"/>
      <c r="Q318" s="46"/>
      <c r="R318" s="46"/>
      <c r="S318" s="46"/>
      <c r="T318" s="46"/>
      <c r="U318" s="46"/>
      <c r="V318" s="46"/>
      <c r="W318" s="46"/>
      <c r="X318" s="46"/>
      <c r="Y318" s="46"/>
      <c r="Z318" s="46"/>
      <c r="AA318" s="46"/>
      <c r="AB318" s="46"/>
      <c r="AC318" s="46"/>
      <c r="AD318" s="46"/>
      <c r="AE318" s="46"/>
      <c r="AF318" s="46"/>
      <c r="AG318" s="46"/>
      <c r="AH318" s="46"/>
      <c r="AI318" s="46"/>
      <c r="AJ318" s="46"/>
      <c r="AK318" s="46"/>
      <c r="AL318" s="46"/>
      <c r="AM318" s="46"/>
      <c r="AN318" s="46"/>
      <c r="AO318" s="46"/>
      <c r="AP318" s="46"/>
      <c r="AQ318" s="46"/>
      <c r="AR318" s="46"/>
      <c r="AS318" s="46"/>
      <c r="AT318" s="46"/>
      <c r="AU318" s="46"/>
      <c r="AV318" s="46"/>
      <c r="AW318" s="46"/>
      <c r="AX318" s="46"/>
      <c r="AY318" s="46"/>
      <c r="AZ318" s="46"/>
      <c r="BA318" s="46"/>
      <c r="BB318" s="46"/>
      <c r="BC318" s="46"/>
      <c r="BD318" s="46"/>
      <c r="BE318" s="46"/>
      <c r="BF318" s="46"/>
      <c r="BG318" s="46"/>
      <c r="BH318" s="46"/>
      <c r="BI318" s="46"/>
      <c r="BJ318" s="46"/>
      <c r="BK318" s="46"/>
      <c r="BL318" s="46"/>
      <c r="BM318" s="46"/>
      <c r="BN318" s="46"/>
      <c r="BO318" s="46"/>
      <c r="BP318" s="46"/>
      <c r="BQ318" s="46"/>
      <c r="BR318" s="46"/>
      <c r="BS318" s="46"/>
      <c r="BT318" s="46"/>
      <c r="BU318" s="46"/>
      <c r="BV318" s="46"/>
      <c r="BW318" s="46"/>
      <c r="BX318" s="46"/>
      <c r="BY318" s="46"/>
      <c r="BZ318" s="46"/>
      <c r="CA318" s="46"/>
      <c r="CB318" s="46"/>
      <c r="CC318" s="46"/>
      <c r="CD318" s="46"/>
      <c r="CE318" s="46"/>
      <c r="CF318" s="46"/>
      <c r="CG318" s="46"/>
      <c r="CH318" s="46"/>
      <c r="CI318" s="46"/>
      <c r="CJ318" s="46"/>
      <c r="CK318" s="46"/>
      <c r="CL318" s="46"/>
      <c r="CM318" s="46"/>
      <c r="CN318" s="46"/>
      <c r="CO318" s="46"/>
      <c r="CP318" s="46"/>
      <c r="CQ318" s="46"/>
      <c r="CR318" s="46"/>
      <c r="CS318" s="46"/>
      <c r="CT318" s="46"/>
      <c r="CU318" s="46"/>
      <c r="CV318" s="46"/>
      <c r="CW318" s="46"/>
      <c r="CX318" s="46"/>
      <c r="CY318" s="46"/>
      <c r="CZ318" s="46"/>
      <c r="DA318" s="46"/>
      <c r="DB318" s="46"/>
      <c r="DC318" s="46"/>
      <c r="DD318" s="46"/>
      <c r="DE318" s="46"/>
      <c r="DF318" s="46"/>
      <c r="DG318" s="46"/>
      <c r="DH318" s="46"/>
      <c r="DI318" s="46"/>
      <c r="DJ318" s="46"/>
      <c r="DK318" s="46"/>
      <c r="DL318" s="46"/>
      <c r="DM318" s="46"/>
      <c r="DN318" s="46"/>
      <c r="DO318" s="46"/>
      <c r="DP318" s="46"/>
      <c r="DQ318" s="46"/>
    </row>
    <row r="319" spans="1:121" s="47" customFormat="1" ht="24.75" customHeight="1" x14ac:dyDescent="0.25">
      <c r="A319" s="264"/>
      <c r="B319" s="264"/>
      <c r="C319" s="264"/>
      <c r="D319" s="264"/>
      <c r="E319" s="303"/>
      <c r="F319" s="303"/>
      <c r="G319" s="303"/>
      <c r="H319" s="303"/>
      <c r="I319" s="79" t="s">
        <v>87</v>
      </c>
      <c r="J319" s="79" t="s">
        <v>52</v>
      </c>
      <c r="K319" s="79">
        <v>1</v>
      </c>
      <c r="L319" s="79">
        <v>1</v>
      </c>
      <c r="M319" s="79"/>
      <c r="N319" s="79"/>
      <c r="O319" s="23"/>
      <c r="P319" s="23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6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6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6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</row>
    <row r="320" spans="1:121" s="47" customFormat="1" ht="24.75" customHeight="1" x14ac:dyDescent="0.25">
      <c r="A320" s="264"/>
      <c r="B320" s="264"/>
      <c r="C320" s="264"/>
      <c r="D320" s="264"/>
      <c r="E320" s="303"/>
      <c r="F320" s="303"/>
      <c r="G320" s="303"/>
      <c r="H320" s="303"/>
      <c r="I320" s="79" t="s">
        <v>86</v>
      </c>
      <c r="J320" s="79" t="s">
        <v>52</v>
      </c>
      <c r="K320" s="79">
        <v>2</v>
      </c>
      <c r="L320" s="79">
        <v>2</v>
      </c>
      <c r="M320" s="79"/>
      <c r="N320" s="79"/>
      <c r="O320" s="23"/>
      <c r="P320" s="23"/>
      <c r="Q320" s="46"/>
      <c r="R320" s="46"/>
      <c r="S320" s="46"/>
      <c r="T320" s="46"/>
      <c r="U320" s="46"/>
      <c r="V320" s="46"/>
      <c r="W320" s="46"/>
      <c r="X320" s="46"/>
      <c r="Y320" s="46"/>
      <c r="Z320" s="46"/>
      <c r="AA320" s="46"/>
      <c r="AB320" s="46"/>
      <c r="AC320" s="46"/>
      <c r="AD320" s="46"/>
      <c r="AE320" s="46"/>
      <c r="AF320" s="46"/>
      <c r="AG320" s="46"/>
      <c r="AH320" s="46"/>
      <c r="AI320" s="46"/>
      <c r="AJ320" s="46"/>
      <c r="AK320" s="46"/>
      <c r="AL320" s="46"/>
      <c r="AM320" s="46"/>
      <c r="AN320" s="46"/>
      <c r="AO320" s="46"/>
      <c r="AP320" s="46"/>
      <c r="AQ320" s="46"/>
      <c r="AR320" s="46"/>
      <c r="AS320" s="46"/>
      <c r="AT320" s="46"/>
      <c r="AU320" s="46"/>
      <c r="AV320" s="46"/>
      <c r="AW320" s="46"/>
      <c r="AX320" s="46"/>
      <c r="AY320" s="46"/>
      <c r="AZ320" s="46"/>
      <c r="BA320" s="46"/>
      <c r="BB320" s="46"/>
      <c r="BC320" s="46"/>
      <c r="BD320" s="46"/>
      <c r="BE320" s="46"/>
      <c r="BF320" s="46"/>
      <c r="BG320" s="46"/>
      <c r="BH320" s="46"/>
      <c r="BI320" s="46"/>
      <c r="BJ320" s="46"/>
      <c r="BK320" s="46"/>
      <c r="BL320" s="46"/>
      <c r="BM320" s="46"/>
      <c r="BN320" s="46"/>
      <c r="BO320" s="46"/>
      <c r="BP320" s="46"/>
      <c r="BQ320" s="46"/>
      <c r="BR320" s="46"/>
      <c r="BS320" s="46"/>
      <c r="BT320" s="46"/>
      <c r="BU320" s="46"/>
      <c r="BV320" s="46"/>
      <c r="BW320" s="46"/>
      <c r="BX320" s="46"/>
      <c r="BY320" s="46"/>
      <c r="BZ320" s="46"/>
      <c r="CA320" s="46"/>
      <c r="CB320" s="46"/>
      <c r="CC320" s="46"/>
      <c r="CD320" s="46"/>
      <c r="CE320" s="46"/>
      <c r="CF320" s="46"/>
      <c r="CG320" s="46"/>
      <c r="CH320" s="46"/>
      <c r="CI320" s="46"/>
      <c r="CJ320" s="46"/>
      <c r="CK320" s="46"/>
      <c r="CL320" s="46"/>
      <c r="CM320" s="46"/>
      <c r="CN320" s="46"/>
      <c r="CO320" s="46"/>
      <c r="CP320" s="46"/>
      <c r="CQ320" s="46"/>
      <c r="CR320" s="46"/>
      <c r="CS320" s="46"/>
      <c r="CT320" s="46"/>
      <c r="CU320" s="46"/>
      <c r="CV320" s="46"/>
      <c r="CW320" s="46"/>
      <c r="CX320" s="46"/>
      <c r="CY320" s="46"/>
      <c r="CZ320" s="46"/>
      <c r="DA320" s="46"/>
      <c r="DB320" s="46"/>
      <c r="DC320" s="46"/>
      <c r="DD320" s="46"/>
      <c r="DE320" s="46"/>
      <c r="DF320" s="46"/>
      <c r="DG320" s="46"/>
      <c r="DH320" s="46"/>
      <c r="DI320" s="46"/>
      <c r="DJ320" s="46"/>
      <c r="DK320" s="46"/>
      <c r="DL320" s="46"/>
      <c r="DM320" s="46"/>
      <c r="DN320" s="46"/>
      <c r="DO320" s="46"/>
      <c r="DP320" s="46"/>
      <c r="DQ320" s="46"/>
    </row>
    <row r="321" spans="1:121" s="47" customFormat="1" ht="24.75" customHeight="1" x14ac:dyDescent="0.25">
      <c r="A321" s="264"/>
      <c r="B321" s="264"/>
      <c r="C321" s="264"/>
      <c r="D321" s="264"/>
      <c r="E321" s="303"/>
      <c r="F321" s="303"/>
      <c r="G321" s="303"/>
      <c r="H321" s="303"/>
      <c r="I321" s="79" t="s">
        <v>88</v>
      </c>
      <c r="J321" s="79" t="s">
        <v>52</v>
      </c>
      <c r="K321" s="49">
        <v>1</v>
      </c>
      <c r="L321" s="79">
        <v>1</v>
      </c>
      <c r="M321" s="79"/>
      <c r="N321" s="79"/>
      <c r="O321" s="23"/>
      <c r="P321" s="23"/>
      <c r="Q321" s="46"/>
      <c r="R321" s="46"/>
      <c r="S321" s="46"/>
      <c r="T321" s="46"/>
      <c r="U321" s="46"/>
      <c r="V321" s="46"/>
      <c r="W321" s="46"/>
      <c r="X321" s="46"/>
      <c r="Y321" s="46"/>
      <c r="Z321" s="46"/>
      <c r="AA321" s="46"/>
      <c r="AB321" s="46"/>
      <c r="AC321" s="46"/>
      <c r="AD321" s="46"/>
      <c r="AE321" s="46"/>
      <c r="AF321" s="46"/>
      <c r="AG321" s="46"/>
      <c r="AH321" s="46"/>
      <c r="AI321" s="46"/>
      <c r="AJ321" s="46"/>
      <c r="AK321" s="46"/>
      <c r="AL321" s="46"/>
      <c r="AM321" s="46"/>
      <c r="AN321" s="46"/>
      <c r="AO321" s="46"/>
      <c r="AP321" s="46"/>
      <c r="AQ321" s="46"/>
      <c r="AR321" s="46"/>
      <c r="AS321" s="46"/>
      <c r="AT321" s="46"/>
      <c r="AU321" s="46"/>
      <c r="AV321" s="46"/>
      <c r="AW321" s="46"/>
      <c r="AX321" s="46"/>
      <c r="AY321" s="46"/>
      <c r="AZ321" s="46"/>
      <c r="BA321" s="46"/>
      <c r="BB321" s="46"/>
      <c r="BC321" s="46"/>
      <c r="BD321" s="46"/>
      <c r="BE321" s="46"/>
      <c r="BF321" s="46"/>
      <c r="BG321" s="46"/>
      <c r="BH321" s="46"/>
      <c r="BI321" s="46"/>
      <c r="BJ321" s="46"/>
      <c r="BK321" s="46"/>
      <c r="BL321" s="46"/>
      <c r="BM321" s="46"/>
      <c r="BN321" s="46"/>
      <c r="BO321" s="46"/>
      <c r="BP321" s="46"/>
      <c r="BQ321" s="46"/>
      <c r="BR321" s="46"/>
      <c r="BS321" s="46"/>
      <c r="BT321" s="46"/>
      <c r="BU321" s="46"/>
      <c r="BV321" s="46"/>
      <c r="BW321" s="46"/>
      <c r="BX321" s="46"/>
      <c r="BY321" s="46"/>
      <c r="BZ321" s="46"/>
      <c r="CA321" s="46"/>
      <c r="CB321" s="46"/>
      <c r="CC321" s="46"/>
      <c r="CD321" s="46"/>
      <c r="CE321" s="46"/>
      <c r="CF321" s="46"/>
      <c r="CG321" s="46"/>
      <c r="CH321" s="46"/>
      <c r="CI321" s="46"/>
      <c r="CJ321" s="46"/>
      <c r="CK321" s="46"/>
      <c r="CL321" s="46"/>
      <c r="CM321" s="46"/>
      <c r="CN321" s="46"/>
      <c r="CO321" s="46"/>
      <c r="CP321" s="46"/>
      <c r="CQ321" s="46"/>
      <c r="CR321" s="46"/>
      <c r="CS321" s="46"/>
      <c r="CT321" s="46"/>
      <c r="CU321" s="46"/>
      <c r="CV321" s="46"/>
      <c r="CW321" s="46"/>
      <c r="CX321" s="46"/>
      <c r="CY321" s="46"/>
      <c r="CZ321" s="46"/>
      <c r="DA321" s="46"/>
      <c r="DB321" s="46"/>
      <c r="DC321" s="46"/>
      <c r="DD321" s="46"/>
      <c r="DE321" s="46"/>
      <c r="DF321" s="46"/>
      <c r="DG321" s="46"/>
      <c r="DH321" s="46"/>
      <c r="DI321" s="46"/>
      <c r="DJ321" s="46"/>
      <c r="DK321" s="46"/>
      <c r="DL321" s="46"/>
      <c r="DM321" s="46"/>
      <c r="DN321" s="46"/>
      <c r="DO321" s="46"/>
      <c r="DP321" s="46"/>
      <c r="DQ321" s="46"/>
    </row>
    <row r="322" spans="1:121" s="47" customFormat="1" ht="24.75" customHeight="1" x14ac:dyDescent="0.25">
      <c r="A322" s="264"/>
      <c r="B322" s="264"/>
      <c r="C322" s="264"/>
      <c r="D322" s="264"/>
      <c r="E322" s="303"/>
      <c r="F322" s="303"/>
      <c r="G322" s="303"/>
      <c r="H322" s="303"/>
      <c r="I322" s="79" t="s">
        <v>83</v>
      </c>
      <c r="J322" s="79" t="s">
        <v>52</v>
      </c>
      <c r="K322" s="79">
        <v>1</v>
      </c>
      <c r="L322" s="79">
        <v>1</v>
      </c>
      <c r="M322" s="79"/>
      <c r="N322" s="79"/>
      <c r="O322" s="23"/>
      <c r="P322" s="23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6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6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6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</row>
    <row r="323" spans="1:121" s="51" customFormat="1" ht="26.25" customHeight="1" x14ac:dyDescent="0.25">
      <c r="A323" s="264"/>
      <c r="B323" s="264"/>
      <c r="C323" s="264"/>
      <c r="D323" s="264"/>
      <c r="E323" s="303" t="s">
        <v>189</v>
      </c>
      <c r="F323" s="79" t="s">
        <v>91</v>
      </c>
      <c r="G323" s="303" t="s">
        <v>39</v>
      </c>
      <c r="H323" s="303">
        <v>16</v>
      </c>
      <c r="I323" s="79"/>
      <c r="J323" s="79"/>
      <c r="K323" s="79"/>
      <c r="L323" s="79"/>
      <c r="M323" s="305" t="s">
        <v>92</v>
      </c>
      <c r="N323" s="79"/>
      <c r="O323" s="23"/>
      <c r="P323" s="23"/>
    </row>
    <row r="324" spans="1:121" s="51" customFormat="1" ht="24" customHeight="1" x14ac:dyDescent="0.25">
      <c r="A324" s="264"/>
      <c r="B324" s="264"/>
      <c r="C324" s="264"/>
      <c r="D324" s="264"/>
      <c r="E324" s="303"/>
      <c r="F324" s="24" t="s">
        <v>93</v>
      </c>
      <c r="G324" s="303"/>
      <c r="H324" s="303"/>
      <c r="I324" s="24" t="s">
        <v>94</v>
      </c>
      <c r="J324" s="79" t="s">
        <v>90</v>
      </c>
      <c r="K324" s="79">
        <v>2.33</v>
      </c>
      <c r="L324" s="79">
        <f>K324*H323</f>
        <v>37.28</v>
      </c>
      <c r="M324" s="306"/>
      <c r="N324" s="79"/>
      <c r="O324" s="23"/>
      <c r="P324" s="23"/>
    </row>
    <row r="325" spans="1:121" s="51" customFormat="1" ht="33" customHeight="1" thickBot="1" x14ac:dyDescent="0.3">
      <c r="A325" s="326"/>
      <c r="B325" s="326"/>
      <c r="C325" s="326"/>
      <c r="D325" s="326"/>
      <c r="E325" s="304"/>
      <c r="F325" s="52" t="s">
        <v>95</v>
      </c>
      <c r="G325" s="304"/>
      <c r="H325" s="304"/>
      <c r="I325" s="52" t="s">
        <v>96</v>
      </c>
      <c r="J325" s="80" t="s">
        <v>90</v>
      </c>
      <c r="K325" s="80">
        <v>18</v>
      </c>
      <c r="L325" s="80">
        <f>K325*H323</f>
        <v>288</v>
      </c>
      <c r="M325" s="308"/>
      <c r="N325" s="79"/>
      <c r="O325" s="23"/>
      <c r="P325" s="23"/>
    </row>
    <row r="326" spans="1:121" s="47" customFormat="1" ht="18" customHeight="1" x14ac:dyDescent="0.25">
      <c r="A326" s="315">
        <v>3</v>
      </c>
      <c r="B326" s="318" t="s">
        <v>73</v>
      </c>
      <c r="C326" s="318" t="s">
        <v>63</v>
      </c>
      <c r="D326" s="319" t="s">
        <v>205</v>
      </c>
      <c r="E326" s="322" t="s">
        <v>210</v>
      </c>
      <c r="F326" s="92" t="s">
        <v>99</v>
      </c>
      <c r="G326" s="92" t="s">
        <v>53</v>
      </c>
      <c r="H326" s="93">
        <v>0.49</v>
      </c>
      <c r="I326" s="81"/>
      <c r="J326" s="81"/>
      <c r="K326" s="81"/>
      <c r="L326" s="81"/>
      <c r="M326" s="88"/>
      <c r="N326" s="89" t="s">
        <v>211</v>
      </c>
      <c r="O326" s="23"/>
      <c r="P326" s="23"/>
      <c r="Q326" s="46"/>
      <c r="R326" s="46"/>
      <c r="S326" s="46"/>
      <c r="T326" s="46"/>
      <c r="U326" s="46"/>
      <c r="V326" s="46"/>
      <c r="W326" s="46"/>
      <c r="X326" s="46"/>
      <c r="Y326" s="46"/>
      <c r="Z326" s="46"/>
      <c r="AA326" s="46"/>
      <c r="AB326" s="46"/>
      <c r="AC326" s="46"/>
      <c r="AD326" s="46"/>
      <c r="AE326" s="46"/>
      <c r="AF326" s="46"/>
      <c r="AG326" s="46"/>
      <c r="AH326" s="46"/>
      <c r="AI326" s="46"/>
      <c r="AJ326" s="46"/>
      <c r="AK326" s="46"/>
      <c r="AL326" s="46"/>
      <c r="AM326" s="46"/>
      <c r="AN326" s="46"/>
      <c r="AO326" s="46"/>
      <c r="AP326" s="46"/>
      <c r="AQ326" s="46"/>
      <c r="AR326" s="46"/>
      <c r="AS326" s="46"/>
      <c r="AT326" s="46"/>
      <c r="AU326" s="46"/>
      <c r="AV326" s="46"/>
      <c r="AW326" s="46"/>
      <c r="AX326" s="46"/>
      <c r="AY326" s="46"/>
      <c r="AZ326" s="46"/>
      <c r="BA326" s="46"/>
      <c r="BB326" s="46"/>
      <c r="BC326" s="46"/>
      <c r="BD326" s="46"/>
      <c r="BE326" s="46"/>
      <c r="BF326" s="46"/>
      <c r="BG326" s="46"/>
      <c r="BH326" s="46"/>
      <c r="BI326" s="46"/>
      <c r="BJ326" s="46"/>
      <c r="BK326" s="46"/>
      <c r="BL326" s="46"/>
      <c r="BM326" s="46"/>
      <c r="BN326" s="46"/>
      <c r="BO326" s="46"/>
      <c r="BP326" s="46"/>
      <c r="BQ326" s="46"/>
      <c r="BR326" s="46"/>
      <c r="BS326" s="46"/>
      <c r="BT326" s="46"/>
      <c r="BU326" s="46"/>
      <c r="BV326" s="46"/>
      <c r="BW326" s="46"/>
      <c r="BX326" s="46"/>
      <c r="BY326" s="46"/>
      <c r="BZ326" s="46"/>
      <c r="CA326" s="46"/>
      <c r="CB326" s="46"/>
      <c r="CC326" s="46"/>
      <c r="CD326" s="46"/>
      <c r="CE326" s="46"/>
      <c r="CF326" s="46"/>
      <c r="CG326" s="46"/>
      <c r="CH326" s="46"/>
      <c r="CI326" s="46"/>
      <c r="CJ326" s="46"/>
      <c r="CK326" s="46"/>
      <c r="CL326" s="46"/>
      <c r="CM326" s="46"/>
      <c r="CN326" s="46"/>
      <c r="CO326" s="46"/>
      <c r="CP326" s="46"/>
      <c r="CQ326" s="46"/>
      <c r="CR326" s="46"/>
      <c r="CS326" s="46"/>
      <c r="CT326" s="46"/>
      <c r="CU326" s="46"/>
      <c r="CV326" s="46"/>
      <c r="CW326" s="46"/>
      <c r="CX326" s="46"/>
      <c r="CY326" s="46"/>
      <c r="CZ326" s="46"/>
      <c r="DA326" s="46"/>
      <c r="DB326" s="46"/>
      <c r="DC326" s="46"/>
      <c r="DD326" s="46"/>
      <c r="DE326" s="46"/>
      <c r="DF326" s="46"/>
      <c r="DG326" s="46"/>
      <c r="DH326" s="46"/>
      <c r="DI326" s="46"/>
      <c r="DJ326" s="46"/>
      <c r="DK326" s="46"/>
      <c r="DL326" s="46"/>
      <c r="DM326" s="46"/>
      <c r="DN326" s="46"/>
      <c r="DO326" s="46"/>
      <c r="DP326" s="46"/>
      <c r="DQ326" s="46"/>
    </row>
    <row r="327" spans="1:121" s="47" customFormat="1" ht="30" customHeight="1" x14ac:dyDescent="0.25">
      <c r="A327" s="316"/>
      <c r="B327" s="303"/>
      <c r="C327" s="303"/>
      <c r="D327" s="320"/>
      <c r="E327" s="313"/>
      <c r="F327" s="79" t="s">
        <v>212</v>
      </c>
      <c r="G327" s="79" t="s">
        <v>54</v>
      </c>
      <c r="H327" s="48">
        <v>0.27779999999999999</v>
      </c>
      <c r="I327" s="79"/>
      <c r="J327" s="79"/>
      <c r="K327" s="79"/>
      <c r="L327" s="79"/>
      <c r="M327" s="45"/>
      <c r="N327" s="65"/>
      <c r="O327" s="23"/>
      <c r="P327" s="23"/>
      <c r="Q327" s="46"/>
      <c r="R327" s="46"/>
      <c r="S327" s="46"/>
      <c r="T327" s="46"/>
      <c r="U327" s="46"/>
      <c r="V327" s="46"/>
      <c r="W327" s="46"/>
      <c r="X327" s="46"/>
      <c r="Y327" s="46"/>
      <c r="Z327" s="46"/>
      <c r="AA327" s="46"/>
      <c r="AB327" s="46"/>
      <c r="AC327" s="46"/>
      <c r="AD327" s="46"/>
      <c r="AE327" s="46"/>
      <c r="AF327" s="46"/>
      <c r="AG327" s="46"/>
      <c r="AH327" s="46"/>
      <c r="AI327" s="46"/>
      <c r="AJ327" s="46"/>
      <c r="AK327" s="46"/>
      <c r="AL327" s="46"/>
      <c r="AM327" s="46"/>
      <c r="AN327" s="46"/>
      <c r="AO327" s="46"/>
      <c r="AP327" s="46"/>
      <c r="AQ327" s="46"/>
      <c r="AR327" s="46"/>
      <c r="AS327" s="46"/>
      <c r="AT327" s="46"/>
      <c r="AU327" s="46"/>
      <c r="AV327" s="46"/>
      <c r="AW327" s="46"/>
      <c r="AX327" s="46"/>
      <c r="AY327" s="46"/>
      <c r="AZ327" s="46"/>
      <c r="BA327" s="46"/>
      <c r="BB327" s="46"/>
      <c r="BC327" s="46"/>
      <c r="BD327" s="46"/>
      <c r="BE327" s="46"/>
      <c r="BF327" s="46"/>
      <c r="BG327" s="46"/>
      <c r="BH327" s="46"/>
      <c r="BI327" s="46"/>
      <c r="BJ327" s="46"/>
      <c r="BK327" s="46"/>
      <c r="BL327" s="46"/>
      <c r="BM327" s="46"/>
      <c r="BN327" s="46"/>
      <c r="BO327" s="46"/>
      <c r="BP327" s="46"/>
      <c r="BQ327" s="46"/>
      <c r="BR327" s="46"/>
      <c r="BS327" s="46"/>
      <c r="BT327" s="46"/>
      <c r="BU327" s="46"/>
      <c r="BV327" s="46"/>
      <c r="BW327" s="46"/>
      <c r="BX327" s="46"/>
      <c r="BY327" s="46"/>
      <c r="BZ327" s="46"/>
      <c r="CA327" s="46"/>
      <c r="CB327" s="46"/>
      <c r="CC327" s="46"/>
      <c r="CD327" s="46"/>
      <c r="CE327" s="46"/>
      <c r="CF327" s="46"/>
      <c r="CG327" s="46"/>
      <c r="CH327" s="46"/>
      <c r="CI327" s="46"/>
      <c r="CJ327" s="46"/>
      <c r="CK327" s="46"/>
      <c r="CL327" s="46"/>
      <c r="CM327" s="46"/>
      <c r="CN327" s="46"/>
      <c r="CO327" s="46"/>
      <c r="CP327" s="46"/>
      <c r="CQ327" s="46"/>
      <c r="CR327" s="46"/>
      <c r="CS327" s="46"/>
      <c r="CT327" s="46"/>
      <c r="CU327" s="46"/>
      <c r="CV327" s="46"/>
      <c r="CW327" s="46"/>
      <c r="CX327" s="46"/>
      <c r="CY327" s="46"/>
      <c r="CZ327" s="46"/>
      <c r="DA327" s="46"/>
      <c r="DB327" s="46"/>
      <c r="DC327" s="46"/>
      <c r="DD327" s="46"/>
      <c r="DE327" s="46"/>
      <c r="DF327" s="46"/>
      <c r="DG327" s="46"/>
      <c r="DH327" s="46"/>
      <c r="DI327" s="46"/>
      <c r="DJ327" s="46"/>
      <c r="DK327" s="46"/>
      <c r="DL327" s="46"/>
      <c r="DM327" s="46"/>
      <c r="DN327" s="46"/>
      <c r="DO327" s="46"/>
      <c r="DP327" s="46"/>
      <c r="DQ327" s="46"/>
    </row>
    <row r="328" spans="1:121" s="47" customFormat="1" ht="16.149999999999999" customHeight="1" x14ac:dyDescent="0.25">
      <c r="A328" s="316"/>
      <c r="B328" s="303"/>
      <c r="C328" s="303"/>
      <c r="D328" s="320"/>
      <c r="E328" s="313"/>
      <c r="F328" s="79" t="s">
        <v>213</v>
      </c>
      <c r="G328" s="79" t="s">
        <v>54</v>
      </c>
      <c r="H328" s="48">
        <v>0.27779999999999999</v>
      </c>
      <c r="I328" s="79"/>
      <c r="J328" s="79"/>
      <c r="K328" s="79"/>
      <c r="L328" s="79"/>
      <c r="M328" s="45"/>
      <c r="N328" s="65"/>
      <c r="O328" s="23"/>
      <c r="P328" s="23"/>
      <c r="Q328" s="46"/>
      <c r="R328" s="46"/>
      <c r="S328" s="46"/>
      <c r="T328" s="46"/>
      <c r="U328" s="46"/>
      <c r="V328" s="46"/>
      <c r="W328" s="46"/>
      <c r="X328" s="46"/>
      <c r="Y328" s="46"/>
      <c r="Z328" s="46"/>
      <c r="AA328" s="46"/>
      <c r="AB328" s="46"/>
      <c r="AC328" s="46"/>
      <c r="AD328" s="46"/>
      <c r="AE328" s="46"/>
      <c r="AF328" s="46"/>
      <c r="AG328" s="46"/>
      <c r="AH328" s="46"/>
      <c r="AI328" s="46"/>
      <c r="AJ328" s="46"/>
      <c r="AK328" s="46"/>
      <c r="AL328" s="46"/>
      <c r="AM328" s="46"/>
      <c r="AN328" s="46"/>
      <c r="AO328" s="46"/>
      <c r="AP328" s="46"/>
      <c r="AQ328" s="46"/>
      <c r="AR328" s="46"/>
      <c r="AS328" s="46"/>
      <c r="AT328" s="46"/>
      <c r="AU328" s="46"/>
      <c r="AV328" s="46"/>
      <c r="AW328" s="46"/>
      <c r="AX328" s="46"/>
      <c r="AY328" s="46"/>
      <c r="AZ328" s="46"/>
      <c r="BA328" s="46"/>
      <c r="BB328" s="46"/>
      <c r="BC328" s="46"/>
      <c r="BD328" s="46"/>
      <c r="BE328" s="46"/>
      <c r="BF328" s="46"/>
      <c r="BG328" s="46"/>
      <c r="BH328" s="46"/>
      <c r="BI328" s="46"/>
      <c r="BJ328" s="46"/>
      <c r="BK328" s="46"/>
      <c r="BL328" s="46"/>
      <c r="BM328" s="46"/>
      <c r="BN328" s="46"/>
      <c r="BO328" s="46"/>
      <c r="BP328" s="46"/>
      <c r="BQ328" s="46"/>
      <c r="BR328" s="46"/>
      <c r="BS328" s="46"/>
      <c r="BT328" s="46"/>
      <c r="BU328" s="46"/>
      <c r="BV328" s="46"/>
      <c r="BW328" s="46"/>
      <c r="BX328" s="46"/>
      <c r="BY328" s="46"/>
      <c r="BZ328" s="46"/>
      <c r="CA328" s="46"/>
      <c r="CB328" s="46"/>
      <c r="CC328" s="46"/>
      <c r="CD328" s="46"/>
      <c r="CE328" s="46"/>
      <c r="CF328" s="46"/>
      <c r="CG328" s="46"/>
      <c r="CH328" s="46"/>
      <c r="CI328" s="46"/>
      <c r="CJ328" s="46"/>
      <c r="CK328" s="46"/>
      <c r="CL328" s="46"/>
      <c r="CM328" s="46"/>
      <c r="CN328" s="46"/>
      <c r="CO328" s="46"/>
      <c r="CP328" s="46"/>
      <c r="CQ328" s="46"/>
      <c r="CR328" s="46"/>
      <c r="CS328" s="46"/>
      <c r="CT328" s="46"/>
      <c r="CU328" s="46"/>
      <c r="CV328" s="46"/>
      <c r="CW328" s="46"/>
      <c r="CX328" s="46"/>
      <c r="CY328" s="46"/>
      <c r="CZ328" s="46"/>
      <c r="DA328" s="46"/>
      <c r="DB328" s="46"/>
      <c r="DC328" s="46"/>
      <c r="DD328" s="46"/>
      <c r="DE328" s="46"/>
      <c r="DF328" s="46"/>
      <c r="DG328" s="46"/>
      <c r="DH328" s="46"/>
      <c r="DI328" s="46"/>
      <c r="DJ328" s="46"/>
      <c r="DK328" s="46"/>
      <c r="DL328" s="46"/>
      <c r="DM328" s="46"/>
      <c r="DN328" s="46"/>
      <c r="DO328" s="46"/>
      <c r="DP328" s="46"/>
      <c r="DQ328" s="46"/>
    </row>
    <row r="329" spans="1:121" s="47" customFormat="1" ht="16.149999999999999" customHeight="1" thickBot="1" x14ac:dyDescent="0.3">
      <c r="A329" s="316"/>
      <c r="B329" s="303"/>
      <c r="C329" s="303"/>
      <c r="D329" s="320"/>
      <c r="E329" s="313"/>
      <c r="F329" s="79" t="s">
        <v>102</v>
      </c>
      <c r="G329" s="79" t="s">
        <v>54</v>
      </c>
      <c r="H329" s="48">
        <v>0.27779999999999999</v>
      </c>
      <c r="I329" s="79"/>
      <c r="J329" s="79"/>
      <c r="K329" s="79"/>
      <c r="L329" s="79"/>
      <c r="M329" s="45"/>
      <c r="N329" s="65"/>
      <c r="O329" s="23"/>
      <c r="P329" s="23"/>
      <c r="Q329" s="46"/>
      <c r="R329" s="46"/>
      <c r="S329" s="46"/>
      <c r="T329" s="46"/>
      <c r="U329" s="46"/>
      <c r="V329" s="46"/>
      <c r="W329" s="46"/>
      <c r="X329" s="46"/>
      <c r="Y329" s="46"/>
      <c r="Z329" s="46"/>
      <c r="AA329" s="46"/>
      <c r="AB329" s="46"/>
      <c r="AC329" s="46"/>
      <c r="AD329" s="46"/>
      <c r="AE329" s="46"/>
      <c r="AF329" s="46"/>
      <c r="AG329" s="46"/>
      <c r="AH329" s="46"/>
      <c r="AI329" s="46"/>
      <c r="AJ329" s="46"/>
      <c r="AK329" s="46"/>
      <c r="AL329" s="46"/>
      <c r="AM329" s="46"/>
      <c r="AN329" s="46"/>
      <c r="AO329" s="46"/>
      <c r="AP329" s="46"/>
      <c r="AQ329" s="46"/>
      <c r="AR329" s="46"/>
      <c r="AS329" s="46"/>
      <c r="AT329" s="46"/>
      <c r="AU329" s="46"/>
      <c r="AV329" s="46"/>
      <c r="AW329" s="46"/>
      <c r="AX329" s="46"/>
      <c r="AY329" s="46"/>
      <c r="AZ329" s="46"/>
      <c r="BA329" s="46"/>
      <c r="BB329" s="46"/>
      <c r="BC329" s="46"/>
      <c r="BD329" s="46"/>
      <c r="BE329" s="46"/>
      <c r="BF329" s="46"/>
      <c r="BG329" s="46"/>
      <c r="BH329" s="46"/>
      <c r="BI329" s="46"/>
      <c r="BJ329" s="46"/>
      <c r="BK329" s="46"/>
      <c r="BL329" s="46"/>
      <c r="BM329" s="46"/>
      <c r="BN329" s="46"/>
      <c r="BO329" s="46"/>
      <c r="BP329" s="46"/>
      <c r="BQ329" s="46"/>
      <c r="BR329" s="46"/>
      <c r="BS329" s="46"/>
      <c r="BT329" s="46"/>
      <c r="BU329" s="46"/>
      <c r="BV329" s="46"/>
      <c r="BW329" s="46"/>
      <c r="BX329" s="46"/>
      <c r="BY329" s="46"/>
      <c r="BZ329" s="46"/>
      <c r="CA329" s="46"/>
      <c r="CB329" s="46"/>
      <c r="CC329" s="46"/>
      <c r="CD329" s="46"/>
      <c r="CE329" s="46"/>
      <c r="CF329" s="46"/>
      <c r="CG329" s="46"/>
      <c r="CH329" s="46"/>
      <c r="CI329" s="46"/>
      <c r="CJ329" s="46"/>
      <c r="CK329" s="46"/>
      <c r="CL329" s="46"/>
      <c r="CM329" s="46"/>
      <c r="CN329" s="46"/>
      <c r="CO329" s="46"/>
      <c r="CP329" s="46"/>
      <c r="CQ329" s="46"/>
      <c r="CR329" s="46"/>
      <c r="CS329" s="46"/>
      <c r="CT329" s="46"/>
      <c r="CU329" s="46"/>
      <c r="CV329" s="46"/>
      <c r="CW329" s="46"/>
      <c r="CX329" s="46"/>
      <c r="CY329" s="46"/>
      <c r="CZ329" s="46"/>
      <c r="DA329" s="46"/>
      <c r="DB329" s="46"/>
      <c r="DC329" s="46"/>
      <c r="DD329" s="46"/>
      <c r="DE329" s="46"/>
      <c r="DF329" s="46"/>
      <c r="DG329" s="46"/>
      <c r="DH329" s="46"/>
      <c r="DI329" s="46"/>
      <c r="DJ329" s="46"/>
      <c r="DK329" s="46"/>
      <c r="DL329" s="46"/>
      <c r="DM329" s="46"/>
      <c r="DN329" s="46"/>
      <c r="DO329" s="46"/>
      <c r="DP329" s="46"/>
      <c r="DQ329" s="46"/>
    </row>
    <row r="330" spans="1:121" s="47" customFormat="1" ht="39.75" customHeight="1" x14ac:dyDescent="0.25">
      <c r="A330" s="316"/>
      <c r="B330" s="303"/>
      <c r="C330" s="303"/>
      <c r="D330" s="320"/>
      <c r="E330" s="313"/>
      <c r="F330" s="77" t="s">
        <v>103</v>
      </c>
      <c r="G330" s="77" t="s">
        <v>53</v>
      </c>
      <c r="H330" s="90">
        <v>0.49</v>
      </c>
      <c r="I330" s="79" t="s">
        <v>104</v>
      </c>
      <c r="J330" s="79" t="s">
        <v>55</v>
      </c>
      <c r="K330" s="87">
        <f>H326*3</f>
        <v>1.47</v>
      </c>
      <c r="L330" s="50">
        <f>H326*3*1.045</f>
        <v>1.5361499999999999</v>
      </c>
      <c r="M330" s="79"/>
      <c r="N330" s="65" t="s">
        <v>74</v>
      </c>
      <c r="O330" s="23"/>
      <c r="P330" s="23"/>
      <c r="Q330" s="46"/>
      <c r="R330" s="46"/>
      <c r="S330" s="46"/>
      <c r="T330" s="46"/>
      <c r="U330" s="46"/>
      <c r="V330" s="46"/>
      <c r="W330" s="46"/>
      <c r="X330" s="46"/>
      <c r="Y330" s="46"/>
      <c r="Z330" s="46"/>
      <c r="AA330" s="46"/>
      <c r="AB330" s="46"/>
      <c r="AC330" s="46"/>
      <c r="AD330" s="46"/>
      <c r="AE330" s="46"/>
      <c r="AF330" s="46"/>
      <c r="AG330" s="46"/>
      <c r="AH330" s="46"/>
      <c r="AI330" s="46"/>
      <c r="AJ330" s="46"/>
      <c r="AK330" s="46"/>
      <c r="AL330" s="46"/>
      <c r="AM330" s="46"/>
      <c r="AN330" s="46"/>
      <c r="AO330" s="46"/>
      <c r="AP330" s="46"/>
      <c r="AQ330" s="46"/>
      <c r="AR330" s="46"/>
      <c r="AS330" s="46"/>
      <c r="AT330" s="46"/>
      <c r="AU330" s="46"/>
      <c r="AV330" s="46"/>
      <c r="AW330" s="46"/>
      <c r="AX330" s="46"/>
      <c r="AY330" s="46"/>
      <c r="AZ330" s="46"/>
      <c r="BA330" s="46"/>
      <c r="BB330" s="46"/>
      <c r="BC330" s="46"/>
      <c r="BD330" s="46"/>
      <c r="BE330" s="46"/>
      <c r="BF330" s="46"/>
      <c r="BG330" s="46"/>
      <c r="BH330" s="46"/>
      <c r="BI330" s="46"/>
      <c r="BJ330" s="46"/>
      <c r="BK330" s="46"/>
      <c r="BL330" s="46"/>
      <c r="BM330" s="46"/>
      <c r="BN330" s="46"/>
      <c r="BO330" s="46"/>
      <c r="BP330" s="46"/>
      <c r="BQ330" s="46"/>
      <c r="BR330" s="46"/>
      <c r="BS330" s="46"/>
      <c r="BT330" s="46"/>
      <c r="BU330" s="46"/>
      <c r="BV330" s="46"/>
      <c r="BW330" s="46"/>
      <c r="BX330" s="46"/>
      <c r="BY330" s="46"/>
      <c r="BZ330" s="46"/>
      <c r="CA330" s="46"/>
      <c r="CB330" s="46"/>
      <c r="CC330" s="46"/>
      <c r="CD330" s="46"/>
      <c r="CE330" s="46"/>
      <c r="CF330" s="46"/>
      <c r="CG330" s="46"/>
      <c r="CH330" s="46"/>
      <c r="CI330" s="46"/>
      <c r="CJ330" s="46"/>
      <c r="CK330" s="46"/>
      <c r="CL330" s="46"/>
      <c r="CM330" s="46"/>
      <c r="CN330" s="46"/>
      <c r="CO330" s="46"/>
      <c r="CP330" s="46"/>
      <c r="CQ330" s="46"/>
      <c r="CR330" s="46"/>
      <c r="CS330" s="46"/>
      <c r="CT330" s="46"/>
      <c r="CU330" s="46"/>
      <c r="CV330" s="46"/>
      <c r="CW330" s="46"/>
      <c r="CX330" s="46"/>
      <c r="CY330" s="46"/>
      <c r="CZ330" s="46"/>
      <c r="DA330" s="46"/>
      <c r="DB330" s="46"/>
      <c r="DC330" s="46"/>
      <c r="DD330" s="46"/>
      <c r="DE330" s="46"/>
      <c r="DF330" s="46"/>
      <c r="DG330" s="46"/>
      <c r="DH330" s="46"/>
      <c r="DI330" s="46"/>
      <c r="DJ330" s="46"/>
      <c r="DK330" s="46"/>
      <c r="DL330" s="46"/>
      <c r="DM330" s="46"/>
      <c r="DN330" s="46"/>
      <c r="DO330" s="46"/>
      <c r="DP330" s="46"/>
      <c r="DQ330" s="46"/>
    </row>
    <row r="331" spans="1:121" s="47" customFormat="1" ht="30.75" customHeight="1" x14ac:dyDescent="0.25">
      <c r="A331" s="316"/>
      <c r="B331" s="303"/>
      <c r="C331" s="303"/>
      <c r="D331" s="320"/>
      <c r="E331" s="313"/>
      <c r="F331" s="77" t="s">
        <v>124</v>
      </c>
      <c r="G331" s="79" t="s">
        <v>52</v>
      </c>
      <c r="H331" s="60">
        <v>1</v>
      </c>
      <c r="I331" s="79" t="s">
        <v>125</v>
      </c>
      <c r="J331" s="79" t="s">
        <v>52</v>
      </c>
      <c r="K331" s="49">
        <v>3</v>
      </c>
      <c r="L331" s="79">
        <v>3</v>
      </c>
      <c r="M331" s="79"/>
      <c r="N331" s="65"/>
      <c r="O331" s="23"/>
      <c r="P331" s="23"/>
      <c r="Q331" s="46"/>
      <c r="R331" s="46"/>
      <c r="S331" s="46"/>
      <c r="T331" s="46"/>
      <c r="U331" s="46"/>
      <c r="V331" s="46"/>
      <c r="W331" s="46"/>
      <c r="X331" s="46"/>
      <c r="Y331" s="46"/>
      <c r="Z331" s="46"/>
      <c r="AA331" s="46"/>
      <c r="AB331" s="46"/>
      <c r="AC331" s="46"/>
      <c r="AD331" s="46"/>
      <c r="AE331" s="46"/>
      <c r="AF331" s="46"/>
      <c r="AG331" s="46"/>
      <c r="AH331" s="46"/>
      <c r="AI331" s="46"/>
      <c r="AJ331" s="46"/>
      <c r="AK331" s="46"/>
      <c r="AL331" s="46"/>
      <c r="AM331" s="46"/>
      <c r="AN331" s="46"/>
      <c r="AO331" s="46"/>
      <c r="AP331" s="46"/>
      <c r="AQ331" s="46"/>
      <c r="AR331" s="46"/>
      <c r="AS331" s="46"/>
      <c r="AT331" s="46"/>
      <c r="AU331" s="46"/>
      <c r="AV331" s="46"/>
      <c r="AW331" s="46"/>
      <c r="AX331" s="46"/>
      <c r="AY331" s="46"/>
      <c r="AZ331" s="46"/>
      <c r="BA331" s="46"/>
      <c r="BB331" s="46"/>
      <c r="BC331" s="46"/>
      <c r="BD331" s="46"/>
      <c r="BE331" s="46"/>
      <c r="BF331" s="46"/>
      <c r="BG331" s="46"/>
      <c r="BH331" s="46"/>
      <c r="BI331" s="46"/>
      <c r="BJ331" s="46"/>
      <c r="BK331" s="46"/>
      <c r="BL331" s="46"/>
      <c r="BM331" s="46"/>
      <c r="BN331" s="46"/>
      <c r="BO331" s="46"/>
      <c r="BP331" s="46"/>
      <c r="BQ331" s="46"/>
      <c r="BR331" s="46"/>
      <c r="BS331" s="46"/>
      <c r="BT331" s="46"/>
      <c r="BU331" s="46"/>
      <c r="BV331" s="46"/>
      <c r="BW331" s="46"/>
      <c r="BX331" s="46"/>
      <c r="BY331" s="46"/>
      <c r="BZ331" s="46"/>
      <c r="CA331" s="46"/>
      <c r="CB331" s="46"/>
      <c r="CC331" s="46"/>
      <c r="CD331" s="46"/>
      <c r="CE331" s="46"/>
      <c r="CF331" s="46"/>
      <c r="CG331" s="46"/>
      <c r="CH331" s="46"/>
      <c r="CI331" s="46"/>
      <c r="CJ331" s="46"/>
      <c r="CK331" s="46"/>
      <c r="CL331" s="46"/>
      <c r="CM331" s="46"/>
      <c r="CN331" s="46"/>
      <c r="CO331" s="46"/>
      <c r="CP331" s="46"/>
      <c r="CQ331" s="46"/>
      <c r="CR331" s="46"/>
      <c r="CS331" s="46"/>
      <c r="CT331" s="46"/>
      <c r="CU331" s="46"/>
      <c r="CV331" s="46"/>
      <c r="CW331" s="46"/>
      <c r="CX331" s="46"/>
      <c r="CY331" s="46"/>
      <c r="CZ331" s="46"/>
      <c r="DA331" s="46"/>
      <c r="DB331" s="46"/>
      <c r="DC331" s="46"/>
      <c r="DD331" s="46"/>
      <c r="DE331" s="46"/>
      <c r="DF331" s="46"/>
      <c r="DG331" s="46"/>
      <c r="DH331" s="46"/>
      <c r="DI331" s="46"/>
      <c r="DJ331" s="46"/>
      <c r="DK331" s="46"/>
      <c r="DL331" s="46"/>
      <c r="DM331" s="46"/>
      <c r="DN331" s="46"/>
      <c r="DO331" s="46"/>
      <c r="DP331" s="46"/>
      <c r="DQ331" s="46"/>
    </row>
    <row r="332" spans="1:121" s="47" customFormat="1" ht="30.75" customHeight="1" x14ac:dyDescent="0.25">
      <c r="A332" s="316"/>
      <c r="B332" s="303"/>
      <c r="C332" s="303"/>
      <c r="D332" s="320"/>
      <c r="E332" s="313"/>
      <c r="F332" s="59" t="s">
        <v>105</v>
      </c>
      <c r="G332" s="79" t="s">
        <v>52</v>
      </c>
      <c r="H332" s="60">
        <v>1</v>
      </c>
      <c r="I332" s="79" t="s">
        <v>106</v>
      </c>
      <c r="J332" s="79" t="s">
        <v>52</v>
      </c>
      <c r="K332" s="79">
        <v>3</v>
      </c>
      <c r="L332" s="79">
        <v>3</v>
      </c>
      <c r="M332" s="79"/>
      <c r="N332" s="65"/>
      <c r="O332" s="23"/>
      <c r="P332" s="23"/>
      <c r="Q332" s="46"/>
      <c r="R332" s="46"/>
      <c r="S332" s="46"/>
      <c r="T332" s="46"/>
      <c r="U332" s="46"/>
      <c r="V332" s="46"/>
      <c r="W332" s="46"/>
      <c r="X332" s="46"/>
      <c r="Y332" s="46"/>
      <c r="Z332" s="46"/>
      <c r="AA332" s="46"/>
      <c r="AB332" s="46"/>
      <c r="AC332" s="46"/>
      <c r="AD332" s="46"/>
      <c r="AE332" s="46"/>
      <c r="AF332" s="46"/>
      <c r="AG332" s="46"/>
      <c r="AH332" s="46"/>
      <c r="AI332" s="46"/>
      <c r="AJ332" s="46"/>
      <c r="AK332" s="46"/>
      <c r="AL332" s="46"/>
      <c r="AM332" s="46"/>
      <c r="AN332" s="46"/>
      <c r="AO332" s="46"/>
      <c r="AP332" s="46"/>
      <c r="AQ332" s="46"/>
      <c r="AR332" s="46"/>
      <c r="AS332" s="46"/>
      <c r="AT332" s="46"/>
      <c r="AU332" s="46"/>
      <c r="AV332" s="46"/>
      <c r="AW332" s="46"/>
      <c r="AX332" s="46"/>
      <c r="AY332" s="46"/>
      <c r="AZ332" s="46"/>
      <c r="BA332" s="46"/>
      <c r="BB332" s="46"/>
      <c r="BC332" s="46"/>
      <c r="BD332" s="46"/>
      <c r="BE332" s="46"/>
      <c r="BF332" s="46"/>
      <c r="BG332" s="46"/>
      <c r="BH332" s="46"/>
      <c r="BI332" s="46"/>
      <c r="BJ332" s="46"/>
      <c r="BK332" s="46"/>
      <c r="BL332" s="46"/>
      <c r="BM332" s="46"/>
      <c r="BN332" s="46"/>
      <c r="BO332" s="46"/>
      <c r="BP332" s="46"/>
      <c r="BQ332" s="46"/>
      <c r="BR332" s="46"/>
      <c r="BS332" s="46"/>
      <c r="BT332" s="46"/>
      <c r="BU332" s="46"/>
      <c r="BV332" s="46"/>
      <c r="BW332" s="46"/>
      <c r="BX332" s="46"/>
      <c r="BY332" s="46"/>
      <c r="BZ332" s="46"/>
      <c r="CA332" s="46"/>
      <c r="CB332" s="46"/>
      <c r="CC332" s="46"/>
      <c r="CD332" s="46"/>
      <c r="CE332" s="46"/>
      <c r="CF332" s="46"/>
      <c r="CG332" s="46"/>
      <c r="CH332" s="46"/>
      <c r="CI332" s="46"/>
      <c r="CJ332" s="46"/>
      <c r="CK332" s="46"/>
      <c r="CL332" s="46"/>
      <c r="CM332" s="46"/>
      <c r="CN332" s="46"/>
      <c r="CO332" s="46"/>
      <c r="CP332" s="46"/>
      <c r="CQ332" s="46"/>
      <c r="CR332" s="46"/>
      <c r="CS332" s="46"/>
      <c r="CT332" s="46"/>
      <c r="CU332" s="46"/>
      <c r="CV332" s="46"/>
      <c r="CW332" s="46"/>
      <c r="CX332" s="46"/>
      <c r="CY332" s="46"/>
      <c r="CZ332" s="46"/>
      <c r="DA332" s="46"/>
      <c r="DB332" s="46"/>
      <c r="DC332" s="46"/>
      <c r="DD332" s="46"/>
      <c r="DE332" s="46"/>
      <c r="DF332" s="46"/>
      <c r="DG332" s="46"/>
      <c r="DH332" s="46"/>
      <c r="DI332" s="46"/>
      <c r="DJ332" s="46"/>
      <c r="DK332" s="46"/>
      <c r="DL332" s="46"/>
      <c r="DM332" s="46"/>
      <c r="DN332" s="46"/>
      <c r="DO332" s="46"/>
      <c r="DP332" s="46"/>
      <c r="DQ332" s="46"/>
    </row>
    <row r="333" spans="1:121" s="47" customFormat="1" ht="19.5" customHeight="1" x14ac:dyDescent="0.25">
      <c r="A333" s="316"/>
      <c r="B333" s="303"/>
      <c r="C333" s="303"/>
      <c r="D333" s="320"/>
      <c r="E333" s="313"/>
      <c r="F333" s="79" t="s">
        <v>77</v>
      </c>
      <c r="G333" s="79" t="s">
        <v>52</v>
      </c>
      <c r="H333" s="79">
        <v>1</v>
      </c>
      <c r="I333" s="79" t="s">
        <v>78</v>
      </c>
      <c r="J333" s="79" t="s">
        <v>52</v>
      </c>
      <c r="K333" s="49">
        <v>1</v>
      </c>
      <c r="L333" s="79">
        <v>1</v>
      </c>
      <c r="M333" s="79"/>
      <c r="N333" s="65"/>
      <c r="O333" s="23"/>
      <c r="P333" s="23"/>
      <c r="Q333" s="46"/>
      <c r="R333" s="46"/>
      <c r="S333" s="46"/>
      <c r="T333" s="46"/>
      <c r="U333" s="46"/>
      <c r="V333" s="46"/>
      <c r="W333" s="46"/>
      <c r="X333" s="46"/>
      <c r="Y333" s="46"/>
      <c r="Z333" s="46"/>
      <c r="AA333" s="46"/>
      <c r="AB333" s="46"/>
      <c r="AC333" s="46"/>
      <c r="AD333" s="46"/>
      <c r="AE333" s="46"/>
      <c r="AF333" s="46"/>
      <c r="AG333" s="46"/>
      <c r="AH333" s="46"/>
      <c r="AI333" s="46"/>
      <c r="AJ333" s="46"/>
      <c r="AK333" s="46"/>
      <c r="AL333" s="46"/>
      <c r="AM333" s="46"/>
      <c r="AN333" s="46"/>
      <c r="AO333" s="46"/>
      <c r="AP333" s="46"/>
      <c r="AQ333" s="46"/>
      <c r="AR333" s="46"/>
      <c r="AS333" s="46"/>
      <c r="AT333" s="46"/>
      <c r="AU333" s="46"/>
      <c r="AV333" s="46"/>
      <c r="AW333" s="46"/>
      <c r="AX333" s="46"/>
      <c r="AY333" s="46"/>
      <c r="AZ333" s="46"/>
      <c r="BA333" s="46"/>
      <c r="BB333" s="46"/>
      <c r="BC333" s="46"/>
      <c r="BD333" s="46"/>
      <c r="BE333" s="46"/>
      <c r="BF333" s="46"/>
      <c r="BG333" s="46"/>
      <c r="BH333" s="46"/>
      <c r="BI333" s="46"/>
      <c r="BJ333" s="46"/>
      <c r="BK333" s="46"/>
      <c r="BL333" s="46"/>
      <c r="BM333" s="46"/>
      <c r="BN333" s="46"/>
      <c r="BO333" s="46"/>
      <c r="BP333" s="46"/>
      <c r="BQ333" s="46"/>
      <c r="BR333" s="46"/>
      <c r="BS333" s="46"/>
      <c r="BT333" s="46"/>
      <c r="BU333" s="46"/>
      <c r="BV333" s="46"/>
      <c r="BW333" s="46"/>
      <c r="BX333" s="46"/>
      <c r="BY333" s="46"/>
      <c r="BZ333" s="46"/>
      <c r="CA333" s="46"/>
      <c r="CB333" s="46"/>
      <c r="CC333" s="46"/>
      <c r="CD333" s="46"/>
      <c r="CE333" s="46"/>
      <c r="CF333" s="46"/>
      <c r="CG333" s="46"/>
      <c r="CH333" s="46"/>
      <c r="CI333" s="46"/>
      <c r="CJ333" s="46"/>
      <c r="CK333" s="46"/>
      <c r="CL333" s="46"/>
      <c r="CM333" s="46"/>
      <c r="CN333" s="46"/>
      <c r="CO333" s="46"/>
      <c r="CP333" s="46"/>
      <c r="CQ333" s="46"/>
      <c r="CR333" s="46"/>
      <c r="CS333" s="46"/>
      <c r="CT333" s="46"/>
      <c r="CU333" s="46"/>
      <c r="CV333" s="46"/>
      <c r="CW333" s="46"/>
      <c r="CX333" s="46"/>
      <c r="CY333" s="46"/>
      <c r="CZ333" s="46"/>
      <c r="DA333" s="46"/>
      <c r="DB333" s="46"/>
      <c r="DC333" s="46"/>
      <c r="DD333" s="46"/>
      <c r="DE333" s="46"/>
      <c r="DF333" s="46"/>
      <c r="DG333" s="46"/>
      <c r="DH333" s="46"/>
      <c r="DI333" s="46"/>
      <c r="DJ333" s="46"/>
      <c r="DK333" s="46"/>
      <c r="DL333" s="46"/>
      <c r="DM333" s="46"/>
      <c r="DN333" s="46"/>
      <c r="DO333" s="46"/>
      <c r="DP333" s="46"/>
      <c r="DQ333" s="46"/>
    </row>
    <row r="334" spans="1:121" s="47" customFormat="1" x14ac:dyDescent="0.25">
      <c r="A334" s="316"/>
      <c r="B334" s="303"/>
      <c r="C334" s="303"/>
      <c r="D334" s="320"/>
      <c r="E334" s="305" t="s">
        <v>214</v>
      </c>
      <c r="F334" s="305" t="s">
        <v>215</v>
      </c>
      <c r="G334" s="305" t="s">
        <v>52</v>
      </c>
      <c r="H334" s="305">
        <v>1</v>
      </c>
      <c r="I334" s="79" t="s">
        <v>79</v>
      </c>
      <c r="J334" s="79" t="s">
        <v>52</v>
      </c>
      <c r="K334" s="49">
        <v>1</v>
      </c>
      <c r="L334" s="79">
        <v>1</v>
      </c>
      <c r="M334" s="79"/>
      <c r="N334" s="65"/>
      <c r="O334" s="23"/>
      <c r="P334" s="23"/>
      <c r="Q334" s="46"/>
      <c r="R334" s="46"/>
      <c r="S334" s="46"/>
      <c r="T334" s="46"/>
      <c r="U334" s="46"/>
      <c r="V334" s="46"/>
      <c r="W334" s="46"/>
      <c r="X334" s="46"/>
      <c r="Y334" s="46"/>
      <c r="Z334" s="46"/>
      <c r="AA334" s="46"/>
      <c r="AB334" s="46"/>
      <c r="AC334" s="46"/>
      <c r="AD334" s="46"/>
      <c r="AE334" s="46"/>
      <c r="AF334" s="46"/>
      <c r="AG334" s="46"/>
      <c r="AH334" s="46"/>
      <c r="AI334" s="46"/>
      <c r="AJ334" s="46"/>
      <c r="AK334" s="46"/>
      <c r="AL334" s="46"/>
      <c r="AM334" s="46"/>
      <c r="AN334" s="46"/>
      <c r="AO334" s="46"/>
      <c r="AP334" s="46"/>
      <c r="AQ334" s="46"/>
      <c r="AR334" s="46"/>
      <c r="AS334" s="46"/>
      <c r="AT334" s="46"/>
      <c r="AU334" s="46"/>
      <c r="AV334" s="46"/>
      <c r="AW334" s="46"/>
      <c r="AX334" s="46"/>
      <c r="AY334" s="46"/>
      <c r="AZ334" s="46"/>
      <c r="BA334" s="46"/>
      <c r="BB334" s="46"/>
      <c r="BC334" s="46"/>
      <c r="BD334" s="46"/>
      <c r="BE334" s="46"/>
      <c r="BF334" s="46"/>
      <c r="BG334" s="46"/>
      <c r="BH334" s="46"/>
      <c r="BI334" s="46"/>
      <c r="BJ334" s="46"/>
      <c r="BK334" s="46"/>
      <c r="BL334" s="46"/>
      <c r="BM334" s="46"/>
      <c r="BN334" s="46"/>
      <c r="BO334" s="46"/>
      <c r="BP334" s="46"/>
      <c r="BQ334" s="46"/>
      <c r="BR334" s="46"/>
      <c r="BS334" s="46"/>
      <c r="BT334" s="46"/>
      <c r="BU334" s="46"/>
      <c r="BV334" s="46"/>
      <c r="BW334" s="46"/>
      <c r="BX334" s="46"/>
      <c r="BY334" s="46"/>
      <c r="BZ334" s="46"/>
      <c r="CA334" s="46"/>
      <c r="CB334" s="46"/>
      <c r="CC334" s="46"/>
      <c r="CD334" s="46"/>
      <c r="CE334" s="46"/>
      <c r="CF334" s="46"/>
      <c r="CG334" s="46"/>
      <c r="CH334" s="46"/>
      <c r="CI334" s="46"/>
      <c r="CJ334" s="46"/>
      <c r="CK334" s="46"/>
      <c r="CL334" s="46"/>
      <c r="CM334" s="46"/>
      <c r="CN334" s="46"/>
      <c r="CO334" s="46"/>
      <c r="CP334" s="46"/>
      <c r="CQ334" s="46"/>
      <c r="CR334" s="46"/>
      <c r="CS334" s="46"/>
      <c r="CT334" s="46"/>
      <c r="CU334" s="46"/>
      <c r="CV334" s="46"/>
      <c r="CW334" s="46"/>
      <c r="CX334" s="46"/>
      <c r="CY334" s="46"/>
      <c r="CZ334" s="46"/>
      <c r="DA334" s="46"/>
      <c r="DB334" s="46"/>
      <c r="DC334" s="46"/>
      <c r="DD334" s="46"/>
      <c r="DE334" s="46"/>
      <c r="DF334" s="46"/>
      <c r="DG334" s="46"/>
      <c r="DH334" s="46"/>
      <c r="DI334" s="46"/>
      <c r="DJ334" s="46"/>
      <c r="DK334" s="46"/>
      <c r="DL334" s="46"/>
      <c r="DM334" s="46"/>
      <c r="DN334" s="46"/>
      <c r="DO334" s="46"/>
      <c r="DP334" s="46"/>
      <c r="DQ334" s="46"/>
    </row>
    <row r="335" spans="1:121" s="47" customFormat="1" x14ac:dyDescent="0.25">
      <c r="A335" s="316"/>
      <c r="B335" s="303"/>
      <c r="C335" s="303"/>
      <c r="D335" s="320"/>
      <c r="E335" s="306"/>
      <c r="F335" s="306"/>
      <c r="G335" s="306"/>
      <c r="H335" s="306"/>
      <c r="I335" s="79" t="s">
        <v>80</v>
      </c>
      <c r="J335" s="79" t="s">
        <v>52</v>
      </c>
      <c r="K335" s="49">
        <v>6</v>
      </c>
      <c r="L335" s="79">
        <v>6</v>
      </c>
      <c r="M335" s="79"/>
      <c r="N335" s="65"/>
      <c r="O335" s="23"/>
      <c r="P335" s="23"/>
      <c r="Q335" s="46"/>
      <c r="R335" s="46"/>
      <c r="S335" s="46"/>
      <c r="T335" s="46"/>
      <c r="U335" s="46"/>
      <c r="V335" s="46"/>
      <c r="W335" s="46"/>
      <c r="X335" s="46"/>
      <c r="Y335" s="46"/>
      <c r="Z335" s="46"/>
      <c r="AA335" s="46"/>
      <c r="AB335" s="46"/>
      <c r="AC335" s="46"/>
      <c r="AD335" s="46"/>
      <c r="AE335" s="46"/>
      <c r="AF335" s="46"/>
      <c r="AG335" s="46"/>
      <c r="AH335" s="46"/>
      <c r="AI335" s="46"/>
      <c r="AJ335" s="46"/>
      <c r="AK335" s="46"/>
      <c r="AL335" s="46"/>
      <c r="AM335" s="46"/>
      <c r="AN335" s="46"/>
      <c r="AO335" s="46"/>
      <c r="AP335" s="46"/>
      <c r="AQ335" s="46"/>
      <c r="AR335" s="46"/>
      <c r="AS335" s="46"/>
      <c r="AT335" s="46"/>
      <c r="AU335" s="46"/>
      <c r="AV335" s="46"/>
      <c r="AW335" s="46"/>
      <c r="AX335" s="46"/>
      <c r="AY335" s="46"/>
      <c r="AZ335" s="46"/>
      <c r="BA335" s="46"/>
      <c r="BB335" s="46"/>
      <c r="BC335" s="46"/>
      <c r="BD335" s="46"/>
      <c r="BE335" s="46"/>
      <c r="BF335" s="46"/>
      <c r="BG335" s="46"/>
      <c r="BH335" s="46"/>
      <c r="BI335" s="46"/>
      <c r="BJ335" s="46"/>
      <c r="BK335" s="46"/>
      <c r="BL335" s="46"/>
      <c r="BM335" s="46"/>
      <c r="BN335" s="46"/>
      <c r="BO335" s="46"/>
      <c r="BP335" s="46"/>
      <c r="BQ335" s="46"/>
      <c r="BR335" s="46"/>
      <c r="BS335" s="46"/>
      <c r="BT335" s="46"/>
      <c r="BU335" s="46"/>
      <c r="BV335" s="46"/>
      <c r="BW335" s="46"/>
      <c r="BX335" s="46"/>
      <c r="BY335" s="46"/>
      <c r="BZ335" s="46"/>
      <c r="CA335" s="46"/>
      <c r="CB335" s="46"/>
      <c r="CC335" s="46"/>
      <c r="CD335" s="46"/>
      <c r="CE335" s="46"/>
      <c r="CF335" s="46"/>
      <c r="CG335" s="46"/>
      <c r="CH335" s="46"/>
      <c r="CI335" s="46"/>
      <c r="CJ335" s="46"/>
      <c r="CK335" s="46"/>
      <c r="CL335" s="46"/>
      <c r="CM335" s="46"/>
      <c r="CN335" s="46"/>
      <c r="CO335" s="46"/>
      <c r="CP335" s="46"/>
      <c r="CQ335" s="46"/>
      <c r="CR335" s="46"/>
      <c r="CS335" s="46"/>
      <c r="CT335" s="46"/>
      <c r="CU335" s="46"/>
      <c r="CV335" s="46"/>
      <c r="CW335" s="46"/>
      <c r="CX335" s="46"/>
      <c r="CY335" s="46"/>
      <c r="CZ335" s="46"/>
      <c r="DA335" s="46"/>
      <c r="DB335" s="46"/>
      <c r="DC335" s="46"/>
      <c r="DD335" s="46"/>
      <c r="DE335" s="46"/>
      <c r="DF335" s="46"/>
      <c r="DG335" s="46"/>
      <c r="DH335" s="46"/>
      <c r="DI335" s="46"/>
      <c r="DJ335" s="46"/>
      <c r="DK335" s="46"/>
      <c r="DL335" s="46"/>
      <c r="DM335" s="46"/>
      <c r="DN335" s="46"/>
      <c r="DO335" s="46"/>
      <c r="DP335" s="46"/>
      <c r="DQ335" s="46"/>
    </row>
    <row r="336" spans="1:121" s="47" customFormat="1" ht="15" customHeight="1" x14ac:dyDescent="0.25">
      <c r="A336" s="316"/>
      <c r="B336" s="303"/>
      <c r="C336" s="303"/>
      <c r="D336" s="320"/>
      <c r="E336" s="306"/>
      <c r="F336" s="306"/>
      <c r="G336" s="306"/>
      <c r="H336" s="306"/>
      <c r="I336" s="79" t="s">
        <v>81</v>
      </c>
      <c r="J336" s="79" t="s">
        <v>52</v>
      </c>
      <c r="K336" s="49">
        <v>6</v>
      </c>
      <c r="L336" s="79">
        <v>6</v>
      </c>
      <c r="M336" s="79"/>
      <c r="N336" s="65"/>
      <c r="O336" s="23"/>
      <c r="P336" s="23"/>
      <c r="Q336" s="46"/>
      <c r="R336" s="46"/>
      <c r="S336" s="46"/>
      <c r="T336" s="46"/>
      <c r="U336" s="46"/>
      <c r="V336" s="46"/>
      <c r="W336" s="46"/>
      <c r="X336" s="46"/>
      <c r="Y336" s="46"/>
      <c r="Z336" s="46"/>
      <c r="AA336" s="46"/>
      <c r="AB336" s="46"/>
      <c r="AC336" s="46"/>
      <c r="AD336" s="46"/>
      <c r="AE336" s="46"/>
      <c r="AF336" s="46"/>
      <c r="AG336" s="46"/>
      <c r="AH336" s="46"/>
      <c r="AI336" s="46"/>
      <c r="AJ336" s="46"/>
      <c r="AK336" s="46"/>
      <c r="AL336" s="46"/>
      <c r="AM336" s="46"/>
      <c r="AN336" s="46"/>
      <c r="AO336" s="46"/>
      <c r="AP336" s="46"/>
      <c r="AQ336" s="46"/>
      <c r="AR336" s="46"/>
      <c r="AS336" s="46"/>
      <c r="AT336" s="46"/>
      <c r="AU336" s="46"/>
      <c r="AV336" s="46"/>
      <c r="AW336" s="46"/>
      <c r="AX336" s="46"/>
      <c r="AY336" s="46"/>
      <c r="AZ336" s="46"/>
      <c r="BA336" s="46"/>
      <c r="BB336" s="46"/>
      <c r="BC336" s="46"/>
      <c r="BD336" s="46"/>
      <c r="BE336" s="46"/>
      <c r="BF336" s="46"/>
      <c r="BG336" s="46"/>
      <c r="BH336" s="46"/>
      <c r="BI336" s="46"/>
      <c r="BJ336" s="46"/>
      <c r="BK336" s="46"/>
      <c r="BL336" s="46"/>
      <c r="BM336" s="46"/>
      <c r="BN336" s="46"/>
      <c r="BO336" s="46"/>
      <c r="BP336" s="46"/>
      <c r="BQ336" s="46"/>
      <c r="BR336" s="46"/>
      <c r="BS336" s="46"/>
      <c r="BT336" s="46"/>
      <c r="BU336" s="46"/>
      <c r="BV336" s="46"/>
      <c r="BW336" s="46"/>
      <c r="BX336" s="46"/>
      <c r="BY336" s="46"/>
      <c r="BZ336" s="46"/>
      <c r="CA336" s="46"/>
      <c r="CB336" s="46"/>
      <c r="CC336" s="46"/>
      <c r="CD336" s="46"/>
      <c r="CE336" s="46"/>
      <c r="CF336" s="46"/>
      <c r="CG336" s="46"/>
      <c r="CH336" s="46"/>
      <c r="CI336" s="46"/>
      <c r="CJ336" s="46"/>
      <c r="CK336" s="46"/>
      <c r="CL336" s="46"/>
      <c r="CM336" s="46"/>
      <c r="CN336" s="46"/>
      <c r="CO336" s="46"/>
      <c r="CP336" s="46"/>
      <c r="CQ336" s="46"/>
      <c r="CR336" s="46"/>
      <c r="CS336" s="46"/>
      <c r="CT336" s="46"/>
      <c r="CU336" s="46"/>
      <c r="CV336" s="46"/>
      <c r="CW336" s="46"/>
      <c r="CX336" s="46"/>
      <c r="CY336" s="46"/>
      <c r="CZ336" s="46"/>
      <c r="DA336" s="46"/>
      <c r="DB336" s="46"/>
      <c r="DC336" s="46"/>
      <c r="DD336" s="46"/>
      <c r="DE336" s="46"/>
      <c r="DF336" s="46"/>
      <c r="DG336" s="46"/>
      <c r="DH336" s="46"/>
      <c r="DI336" s="46"/>
      <c r="DJ336" s="46"/>
      <c r="DK336" s="46"/>
      <c r="DL336" s="46"/>
      <c r="DM336" s="46"/>
      <c r="DN336" s="46"/>
      <c r="DO336" s="46"/>
      <c r="DP336" s="46"/>
      <c r="DQ336" s="46"/>
    </row>
    <row r="337" spans="1:121" s="47" customFormat="1" ht="16.5" customHeight="1" x14ac:dyDescent="0.25">
      <c r="A337" s="316"/>
      <c r="B337" s="303"/>
      <c r="C337" s="303"/>
      <c r="D337" s="320"/>
      <c r="E337" s="306"/>
      <c r="F337" s="306"/>
      <c r="G337" s="306"/>
      <c r="H337" s="306"/>
      <c r="I337" s="79" t="s">
        <v>82</v>
      </c>
      <c r="J337" s="79" t="s">
        <v>52</v>
      </c>
      <c r="K337" s="49">
        <v>6</v>
      </c>
      <c r="L337" s="79">
        <v>6</v>
      </c>
      <c r="M337" s="79"/>
      <c r="N337" s="65"/>
      <c r="O337" s="23"/>
      <c r="P337" s="23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46"/>
      <c r="AC337" s="46"/>
      <c r="AD337" s="46"/>
      <c r="AE337" s="46"/>
      <c r="AF337" s="46"/>
      <c r="AG337" s="46"/>
      <c r="AH337" s="46"/>
      <c r="AI337" s="46"/>
      <c r="AJ337" s="46"/>
      <c r="AK337" s="46"/>
      <c r="AL337" s="46"/>
      <c r="AM337" s="46"/>
      <c r="AN337" s="46"/>
      <c r="AO337" s="46"/>
      <c r="AP337" s="46"/>
      <c r="AQ337" s="46"/>
      <c r="AR337" s="46"/>
      <c r="AS337" s="46"/>
      <c r="AT337" s="46"/>
      <c r="AU337" s="46"/>
      <c r="AV337" s="46"/>
      <c r="AW337" s="46"/>
      <c r="AX337" s="46"/>
      <c r="AY337" s="46"/>
      <c r="AZ337" s="46"/>
      <c r="BA337" s="46"/>
      <c r="BB337" s="46"/>
      <c r="BC337" s="46"/>
      <c r="BD337" s="46"/>
      <c r="BE337" s="46"/>
      <c r="BF337" s="46"/>
      <c r="BG337" s="46"/>
      <c r="BH337" s="46"/>
      <c r="BI337" s="46"/>
      <c r="BJ337" s="46"/>
      <c r="BK337" s="46"/>
      <c r="BL337" s="46"/>
      <c r="BM337" s="46"/>
      <c r="BN337" s="46"/>
      <c r="BO337" s="46"/>
      <c r="BP337" s="46"/>
      <c r="BQ337" s="46"/>
      <c r="BR337" s="46"/>
      <c r="BS337" s="46"/>
      <c r="BT337" s="46"/>
      <c r="BU337" s="46"/>
      <c r="BV337" s="46"/>
      <c r="BW337" s="46"/>
      <c r="BX337" s="46"/>
      <c r="BY337" s="46"/>
      <c r="BZ337" s="46"/>
      <c r="CA337" s="46"/>
      <c r="CB337" s="46"/>
      <c r="CC337" s="46"/>
      <c r="CD337" s="46"/>
      <c r="CE337" s="46"/>
      <c r="CF337" s="46"/>
      <c r="CG337" s="46"/>
      <c r="CH337" s="46"/>
      <c r="CI337" s="46"/>
      <c r="CJ337" s="46"/>
      <c r="CK337" s="46"/>
      <c r="CL337" s="46"/>
      <c r="CM337" s="46"/>
      <c r="CN337" s="46"/>
      <c r="CO337" s="46"/>
      <c r="CP337" s="46"/>
      <c r="CQ337" s="46"/>
      <c r="CR337" s="46"/>
      <c r="CS337" s="46"/>
      <c r="CT337" s="46"/>
      <c r="CU337" s="46"/>
      <c r="CV337" s="46"/>
      <c r="CW337" s="46"/>
      <c r="CX337" s="46"/>
      <c r="CY337" s="46"/>
      <c r="CZ337" s="46"/>
      <c r="DA337" s="46"/>
      <c r="DB337" s="46"/>
      <c r="DC337" s="46"/>
      <c r="DD337" s="46"/>
      <c r="DE337" s="46"/>
      <c r="DF337" s="46"/>
      <c r="DG337" s="46"/>
      <c r="DH337" s="46"/>
      <c r="DI337" s="46"/>
      <c r="DJ337" s="46"/>
      <c r="DK337" s="46"/>
      <c r="DL337" s="46"/>
      <c r="DM337" s="46"/>
      <c r="DN337" s="46"/>
      <c r="DO337" s="46"/>
      <c r="DP337" s="46"/>
      <c r="DQ337" s="46"/>
    </row>
    <row r="338" spans="1:121" s="47" customFormat="1" ht="15.75" customHeight="1" x14ac:dyDescent="0.25">
      <c r="A338" s="316"/>
      <c r="B338" s="303"/>
      <c r="C338" s="303"/>
      <c r="D338" s="320"/>
      <c r="E338" s="306"/>
      <c r="F338" s="306"/>
      <c r="G338" s="306"/>
      <c r="H338" s="306"/>
      <c r="I338" s="79" t="s">
        <v>75</v>
      </c>
      <c r="J338" s="79" t="s">
        <v>52</v>
      </c>
      <c r="K338" s="49">
        <v>3</v>
      </c>
      <c r="L338" s="79">
        <v>3</v>
      </c>
      <c r="M338" s="79"/>
      <c r="N338" s="65"/>
      <c r="O338" s="23"/>
      <c r="P338" s="23"/>
      <c r="Q338" s="46"/>
      <c r="R338" s="46"/>
      <c r="S338" s="46"/>
      <c r="T338" s="46"/>
      <c r="U338" s="46"/>
      <c r="V338" s="46"/>
      <c r="W338" s="46"/>
      <c r="X338" s="46"/>
      <c r="Y338" s="46"/>
      <c r="Z338" s="46"/>
      <c r="AA338" s="46"/>
      <c r="AB338" s="46"/>
      <c r="AC338" s="46"/>
      <c r="AD338" s="46"/>
      <c r="AE338" s="46"/>
      <c r="AF338" s="46"/>
      <c r="AG338" s="46"/>
      <c r="AH338" s="46"/>
      <c r="AI338" s="46"/>
      <c r="AJ338" s="46"/>
      <c r="AK338" s="46"/>
      <c r="AL338" s="46"/>
      <c r="AM338" s="46"/>
      <c r="AN338" s="46"/>
      <c r="AO338" s="46"/>
      <c r="AP338" s="46"/>
      <c r="AQ338" s="46"/>
      <c r="AR338" s="46"/>
      <c r="AS338" s="46"/>
      <c r="AT338" s="46"/>
      <c r="AU338" s="46"/>
      <c r="AV338" s="46"/>
      <c r="AW338" s="46"/>
      <c r="AX338" s="46"/>
      <c r="AY338" s="46"/>
      <c r="AZ338" s="46"/>
      <c r="BA338" s="46"/>
      <c r="BB338" s="46"/>
      <c r="BC338" s="46"/>
      <c r="BD338" s="46"/>
      <c r="BE338" s="46"/>
      <c r="BF338" s="46"/>
      <c r="BG338" s="46"/>
      <c r="BH338" s="46"/>
      <c r="BI338" s="46"/>
      <c r="BJ338" s="46"/>
      <c r="BK338" s="46"/>
      <c r="BL338" s="46"/>
      <c r="BM338" s="46"/>
      <c r="BN338" s="46"/>
      <c r="BO338" s="46"/>
      <c r="BP338" s="46"/>
      <c r="BQ338" s="46"/>
      <c r="BR338" s="46"/>
      <c r="BS338" s="46"/>
      <c r="BT338" s="46"/>
      <c r="BU338" s="46"/>
      <c r="BV338" s="46"/>
      <c r="BW338" s="46"/>
      <c r="BX338" s="46"/>
      <c r="BY338" s="46"/>
      <c r="BZ338" s="46"/>
      <c r="CA338" s="46"/>
      <c r="CB338" s="46"/>
      <c r="CC338" s="46"/>
      <c r="CD338" s="46"/>
      <c r="CE338" s="46"/>
      <c r="CF338" s="46"/>
      <c r="CG338" s="46"/>
      <c r="CH338" s="46"/>
      <c r="CI338" s="46"/>
      <c r="CJ338" s="46"/>
      <c r="CK338" s="46"/>
      <c r="CL338" s="46"/>
      <c r="CM338" s="46"/>
      <c r="CN338" s="46"/>
      <c r="CO338" s="46"/>
      <c r="CP338" s="46"/>
      <c r="CQ338" s="46"/>
      <c r="CR338" s="46"/>
      <c r="CS338" s="46"/>
      <c r="CT338" s="46"/>
      <c r="CU338" s="46"/>
      <c r="CV338" s="46"/>
      <c r="CW338" s="46"/>
      <c r="CX338" s="46"/>
      <c r="CY338" s="46"/>
      <c r="CZ338" s="46"/>
      <c r="DA338" s="46"/>
      <c r="DB338" s="46"/>
      <c r="DC338" s="46"/>
      <c r="DD338" s="46"/>
      <c r="DE338" s="46"/>
      <c r="DF338" s="46"/>
      <c r="DG338" s="46"/>
      <c r="DH338" s="46"/>
      <c r="DI338" s="46"/>
      <c r="DJ338" s="46"/>
      <c r="DK338" s="46"/>
      <c r="DL338" s="46"/>
      <c r="DM338" s="46"/>
      <c r="DN338" s="46"/>
      <c r="DO338" s="46"/>
      <c r="DP338" s="46"/>
      <c r="DQ338" s="46"/>
    </row>
    <row r="339" spans="1:121" s="47" customFormat="1" x14ac:dyDescent="0.25">
      <c r="A339" s="316"/>
      <c r="B339" s="303"/>
      <c r="C339" s="303"/>
      <c r="D339" s="320"/>
      <c r="E339" s="306"/>
      <c r="F339" s="306"/>
      <c r="G339" s="306"/>
      <c r="H339" s="306"/>
      <c r="I339" s="79" t="s">
        <v>65</v>
      </c>
      <c r="J339" s="79" t="s">
        <v>52</v>
      </c>
      <c r="K339" s="79">
        <v>6</v>
      </c>
      <c r="L339" s="79">
        <v>6</v>
      </c>
      <c r="M339" s="79"/>
      <c r="N339" s="65"/>
      <c r="O339" s="23"/>
      <c r="P339" s="23"/>
      <c r="Q339" s="46"/>
      <c r="R339" s="46"/>
      <c r="S339" s="46"/>
      <c r="T339" s="46"/>
      <c r="U339" s="46"/>
      <c r="V339" s="46"/>
      <c r="W339" s="46"/>
      <c r="X339" s="46"/>
      <c r="Y339" s="46"/>
      <c r="Z339" s="46"/>
      <c r="AA339" s="46"/>
      <c r="AB339" s="46"/>
      <c r="AC339" s="46"/>
      <c r="AD339" s="46"/>
      <c r="AE339" s="46"/>
      <c r="AF339" s="46"/>
      <c r="AG339" s="46"/>
      <c r="AH339" s="46"/>
      <c r="AI339" s="46"/>
      <c r="AJ339" s="46"/>
      <c r="AK339" s="46"/>
      <c r="AL339" s="46"/>
      <c r="AM339" s="46"/>
      <c r="AN339" s="46"/>
      <c r="AO339" s="46"/>
      <c r="AP339" s="46"/>
      <c r="AQ339" s="46"/>
      <c r="AR339" s="46"/>
      <c r="AS339" s="46"/>
      <c r="AT339" s="46"/>
      <c r="AU339" s="46"/>
      <c r="AV339" s="46"/>
      <c r="AW339" s="46"/>
      <c r="AX339" s="46"/>
      <c r="AY339" s="46"/>
      <c r="AZ339" s="46"/>
      <c r="BA339" s="46"/>
      <c r="BB339" s="46"/>
      <c r="BC339" s="46"/>
      <c r="BD339" s="46"/>
      <c r="BE339" s="46"/>
      <c r="BF339" s="46"/>
      <c r="BG339" s="46"/>
      <c r="BH339" s="46"/>
      <c r="BI339" s="46"/>
      <c r="BJ339" s="46"/>
      <c r="BK339" s="46"/>
      <c r="BL339" s="46"/>
      <c r="BM339" s="46"/>
      <c r="BN339" s="46"/>
      <c r="BO339" s="46"/>
      <c r="BP339" s="46"/>
      <c r="BQ339" s="46"/>
      <c r="BR339" s="46"/>
      <c r="BS339" s="46"/>
      <c r="BT339" s="46"/>
      <c r="BU339" s="46"/>
      <c r="BV339" s="46"/>
      <c r="BW339" s="46"/>
      <c r="BX339" s="46"/>
      <c r="BY339" s="46"/>
      <c r="BZ339" s="46"/>
      <c r="CA339" s="46"/>
      <c r="CB339" s="46"/>
      <c r="CC339" s="46"/>
      <c r="CD339" s="46"/>
      <c r="CE339" s="46"/>
      <c r="CF339" s="46"/>
      <c r="CG339" s="46"/>
      <c r="CH339" s="46"/>
      <c r="CI339" s="46"/>
      <c r="CJ339" s="46"/>
      <c r="CK339" s="46"/>
      <c r="CL339" s="46"/>
      <c r="CM339" s="46"/>
      <c r="CN339" s="46"/>
      <c r="CO339" s="46"/>
      <c r="CP339" s="46"/>
      <c r="CQ339" s="46"/>
      <c r="CR339" s="46"/>
      <c r="CS339" s="46"/>
      <c r="CT339" s="46"/>
      <c r="CU339" s="46"/>
      <c r="CV339" s="46"/>
      <c r="CW339" s="46"/>
      <c r="CX339" s="46"/>
      <c r="CY339" s="46"/>
      <c r="CZ339" s="46"/>
      <c r="DA339" s="46"/>
      <c r="DB339" s="46"/>
      <c r="DC339" s="46"/>
      <c r="DD339" s="46"/>
      <c r="DE339" s="46"/>
      <c r="DF339" s="46"/>
      <c r="DG339" s="46"/>
      <c r="DH339" s="46"/>
      <c r="DI339" s="46"/>
      <c r="DJ339" s="46"/>
      <c r="DK339" s="46"/>
      <c r="DL339" s="46"/>
      <c r="DM339" s="46"/>
      <c r="DN339" s="46"/>
      <c r="DO339" s="46"/>
      <c r="DP339" s="46"/>
      <c r="DQ339" s="46"/>
    </row>
    <row r="340" spans="1:121" s="47" customFormat="1" x14ac:dyDescent="0.25">
      <c r="A340" s="316"/>
      <c r="B340" s="303"/>
      <c r="C340" s="303"/>
      <c r="D340" s="320"/>
      <c r="E340" s="306"/>
      <c r="F340" s="306"/>
      <c r="G340" s="306"/>
      <c r="H340" s="306"/>
      <c r="I340" s="79" t="s">
        <v>200</v>
      </c>
      <c r="J340" s="79" t="s">
        <v>52</v>
      </c>
      <c r="K340" s="49">
        <v>2</v>
      </c>
      <c r="L340" s="79">
        <v>2</v>
      </c>
      <c r="M340" s="79"/>
      <c r="N340" s="65"/>
      <c r="O340" s="23"/>
      <c r="P340" s="23"/>
      <c r="Q340" s="46"/>
      <c r="R340" s="46"/>
      <c r="S340" s="46"/>
      <c r="T340" s="46"/>
      <c r="U340" s="46"/>
      <c r="V340" s="46"/>
      <c r="W340" s="46"/>
      <c r="X340" s="46"/>
      <c r="Y340" s="46"/>
      <c r="Z340" s="46"/>
      <c r="AA340" s="46"/>
      <c r="AB340" s="46"/>
      <c r="AC340" s="46"/>
      <c r="AD340" s="46"/>
      <c r="AE340" s="46"/>
      <c r="AF340" s="46"/>
      <c r="AG340" s="46"/>
      <c r="AH340" s="46"/>
      <c r="AI340" s="46"/>
      <c r="AJ340" s="46"/>
      <c r="AK340" s="46"/>
      <c r="AL340" s="46"/>
      <c r="AM340" s="46"/>
      <c r="AN340" s="46"/>
      <c r="AO340" s="46"/>
      <c r="AP340" s="46"/>
      <c r="AQ340" s="46"/>
      <c r="AR340" s="46"/>
      <c r="AS340" s="46"/>
      <c r="AT340" s="46"/>
      <c r="AU340" s="46"/>
      <c r="AV340" s="46"/>
      <c r="AW340" s="46"/>
      <c r="AX340" s="46"/>
      <c r="AY340" s="46"/>
      <c r="AZ340" s="46"/>
      <c r="BA340" s="46"/>
      <c r="BB340" s="46"/>
      <c r="BC340" s="46"/>
      <c r="BD340" s="46"/>
      <c r="BE340" s="46"/>
      <c r="BF340" s="46"/>
      <c r="BG340" s="46"/>
      <c r="BH340" s="46"/>
      <c r="BI340" s="46"/>
      <c r="BJ340" s="46"/>
      <c r="BK340" s="46"/>
      <c r="BL340" s="46"/>
      <c r="BM340" s="46"/>
      <c r="BN340" s="46"/>
      <c r="BO340" s="46"/>
      <c r="BP340" s="46"/>
      <c r="BQ340" s="46"/>
      <c r="BR340" s="46"/>
      <c r="BS340" s="46"/>
      <c r="BT340" s="46"/>
      <c r="BU340" s="46"/>
      <c r="BV340" s="46"/>
      <c r="BW340" s="46"/>
      <c r="BX340" s="46"/>
      <c r="BY340" s="46"/>
      <c r="BZ340" s="46"/>
      <c r="CA340" s="46"/>
      <c r="CB340" s="46"/>
      <c r="CC340" s="46"/>
      <c r="CD340" s="46"/>
      <c r="CE340" s="46"/>
      <c r="CF340" s="46"/>
      <c r="CG340" s="46"/>
      <c r="CH340" s="46"/>
      <c r="CI340" s="46"/>
      <c r="CJ340" s="46"/>
      <c r="CK340" s="46"/>
      <c r="CL340" s="46"/>
      <c r="CM340" s="46"/>
      <c r="CN340" s="46"/>
      <c r="CO340" s="46"/>
      <c r="CP340" s="46"/>
      <c r="CQ340" s="46"/>
      <c r="CR340" s="46"/>
      <c r="CS340" s="46"/>
      <c r="CT340" s="46"/>
      <c r="CU340" s="46"/>
      <c r="CV340" s="46"/>
      <c r="CW340" s="46"/>
      <c r="CX340" s="46"/>
      <c r="CY340" s="46"/>
      <c r="CZ340" s="46"/>
      <c r="DA340" s="46"/>
      <c r="DB340" s="46"/>
      <c r="DC340" s="46"/>
      <c r="DD340" s="46"/>
      <c r="DE340" s="46"/>
      <c r="DF340" s="46"/>
      <c r="DG340" s="46"/>
      <c r="DH340" s="46"/>
      <c r="DI340" s="46"/>
      <c r="DJ340" s="46"/>
      <c r="DK340" s="46"/>
      <c r="DL340" s="46"/>
      <c r="DM340" s="46"/>
      <c r="DN340" s="46"/>
      <c r="DO340" s="46"/>
      <c r="DP340" s="46"/>
      <c r="DQ340" s="46"/>
    </row>
    <row r="341" spans="1:121" s="47" customFormat="1" x14ac:dyDescent="0.25">
      <c r="A341" s="316"/>
      <c r="B341" s="303"/>
      <c r="C341" s="303"/>
      <c r="D341" s="320"/>
      <c r="E341" s="306"/>
      <c r="F341" s="306"/>
      <c r="G341" s="306"/>
      <c r="H341" s="306"/>
      <c r="I341" s="79" t="s">
        <v>64</v>
      </c>
      <c r="J341" s="79" t="s">
        <v>52</v>
      </c>
      <c r="K341" s="79">
        <v>3</v>
      </c>
      <c r="L341" s="79">
        <v>3</v>
      </c>
      <c r="M341" s="79"/>
      <c r="N341" s="65"/>
      <c r="O341" s="23"/>
      <c r="P341" s="23"/>
      <c r="Q341" s="46"/>
      <c r="R341" s="46"/>
      <c r="S341" s="46"/>
      <c r="T341" s="46"/>
      <c r="U341" s="46"/>
      <c r="V341" s="46"/>
      <c r="W341" s="46"/>
      <c r="X341" s="46"/>
      <c r="Y341" s="46"/>
      <c r="Z341" s="46"/>
      <c r="AA341" s="46"/>
      <c r="AB341" s="46"/>
      <c r="AC341" s="46"/>
      <c r="AD341" s="46"/>
      <c r="AE341" s="46"/>
      <c r="AF341" s="46"/>
      <c r="AG341" s="46"/>
      <c r="AH341" s="46"/>
      <c r="AI341" s="46"/>
      <c r="AJ341" s="46"/>
      <c r="AK341" s="46"/>
      <c r="AL341" s="46"/>
      <c r="AM341" s="46"/>
      <c r="AN341" s="46"/>
      <c r="AO341" s="46"/>
      <c r="AP341" s="46"/>
      <c r="AQ341" s="46"/>
      <c r="AR341" s="46"/>
      <c r="AS341" s="46"/>
      <c r="AT341" s="46"/>
      <c r="AU341" s="46"/>
      <c r="AV341" s="46"/>
      <c r="AW341" s="46"/>
      <c r="AX341" s="46"/>
      <c r="AY341" s="46"/>
      <c r="AZ341" s="46"/>
      <c r="BA341" s="46"/>
      <c r="BB341" s="46"/>
      <c r="BC341" s="46"/>
      <c r="BD341" s="46"/>
      <c r="BE341" s="46"/>
      <c r="BF341" s="46"/>
      <c r="BG341" s="46"/>
      <c r="BH341" s="46"/>
      <c r="BI341" s="46"/>
      <c r="BJ341" s="46"/>
      <c r="BK341" s="46"/>
      <c r="BL341" s="46"/>
      <c r="BM341" s="46"/>
      <c r="BN341" s="46"/>
      <c r="BO341" s="46"/>
      <c r="BP341" s="46"/>
      <c r="BQ341" s="46"/>
      <c r="BR341" s="46"/>
      <c r="BS341" s="46"/>
      <c r="BT341" s="46"/>
      <c r="BU341" s="46"/>
      <c r="BV341" s="46"/>
      <c r="BW341" s="46"/>
      <c r="BX341" s="46"/>
      <c r="BY341" s="46"/>
      <c r="BZ341" s="46"/>
      <c r="CA341" s="46"/>
      <c r="CB341" s="46"/>
      <c r="CC341" s="46"/>
      <c r="CD341" s="46"/>
      <c r="CE341" s="46"/>
      <c r="CF341" s="46"/>
      <c r="CG341" s="46"/>
      <c r="CH341" s="46"/>
      <c r="CI341" s="46"/>
      <c r="CJ341" s="46"/>
      <c r="CK341" s="46"/>
      <c r="CL341" s="46"/>
      <c r="CM341" s="46"/>
      <c r="CN341" s="46"/>
      <c r="CO341" s="46"/>
      <c r="CP341" s="46"/>
      <c r="CQ341" s="46"/>
      <c r="CR341" s="46"/>
      <c r="CS341" s="46"/>
      <c r="CT341" s="46"/>
      <c r="CU341" s="46"/>
      <c r="CV341" s="46"/>
      <c r="CW341" s="46"/>
      <c r="CX341" s="46"/>
      <c r="CY341" s="46"/>
      <c r="CZ341" s="46"/>
      <c r="DA341" s="46"/>
      <c r="DB341" s="46"/>
      <c r="DC341" s="46"/>
      <c r="DD341" s="46"/>
      <c r="DE341" s="46"/>
      <c r="DF341" s="46"/>
      <c r="DG341" s="46"/>
      <c r="DH341" s="46"/>
      <c r="DI341" s="46"/>
      <c r="DJ341" s="46"/>
      <c r="DK341" s="46"/>
      <c r="DL341" s="46"/>
      <c r="DM341" s="46"/>
      <c r="DN341" s="46"/>
      <c r="DO341" s="46"/>
      <c r="DP341" s="46"/>
      <c r="DQ341" s="46"/>
    </row>
    <row r="342" spans="1:121" s="47" customFormat="1" x14ac:dyDescent="0.25">
      <c r="A342" s="316"/>
      <c r="B342" s="303"/>
      <c r="C342" s="303"/>
      <c r="D342" s="320"/>
      <c r="E342" s="306"/>
      <c r="F342" s="306"/>
      <c r="G342" s="306"/>
      <c r="H342" s="306"/>
      <c r="I342" s="79" t="s">
        <v>84</v>
      </c>
      <c r="J342" s="79" t="s">
        <v>52</v>
      </c>
      <c r="K342" s="79">
        <v>3</v>
      </c>
      <c r="L342" s="79">
        <v>3</v>
      </c>
      <c r="M342" s="79"/>
      <c r="N342" s="65"/>
      <c r="O342" s="23"/>
      <c r="P342" s="23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  <c r="AN342" s="46"/>
      <c r="AO342" s="46"/>
      <c r="AP342" s="46"/>
      <c r="AQ342" s="46"/>
      <c r="AR342" s="46"/>
      <c r="AS342" s="46"/>
      <c r="AT342" s="46"/>
      <c r="AU342" s="46"/>
      <c r="AV342" s="46"/>
      <c r="AW342" s="46"/>
      <c r="AX342" s="46"/>
      <c r="AY342" s="46"/>
      <c r="AZ342" s="46"/>
      <c r="BA342" s="46"/>
      <c r="BB342" s="46"/>
      <c r="BC342" s="46"/>
      <c r="BD342" s="46"/>
      <c r="BE342" s="46"/>
      <c r="BF342" s="46"/>
      <c r="BG342" s="46"/>
      <c r="BH342" s="46"/>
      <c r="BI342" s="46"/>
      <c r="BJ342" s="46"/>
      <c r="BK342" s="46"/>
      <c r="BL342" s="46"/>
      <c r="BM342" s="46"/>
      <c r="BN342" s="46"/>
      <c r="BO342" s="46"/>
      <c r="BP342" s="46"/>
      <c r="BQ342" s="46"/>
      <c r="BR342" s="46"/>
      <c r="BS342" s="46"/>
      <c r="BT342" s="46"/>
      <c r="BU342" s="46"/>
      <c r="BV342" s="46"/>
      <c r="BW342" s="46"/>
      <c r="BX342" s="46"/>
      <c r="BY342" s="46"/>
      <c r="BZ342" s="46"/>
      <c r="CA342" s="46"/>
      <c r="CB342" s="46"/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6"/>
      <c r="CS342" s="46"/>
      <c r="CT342" s="46"/>
      <c r="CU342" s="46"/>
      <c r="CV342" s="46"/>
      <c r="CW342" s="46"/>
      <c r="CX342" s="46"/>
      <c r="CY342" s="46"/>
      <c r="CZ342" s="46"/>
      <c r="DA342" s="46"/>
      <c r="DB342" s="46"/>
      <c r="DC342" s="46"/>
      <c r="DD342" s="46"/>
      <c r="DE342" s="46"/>
      <c r="DF342" s="46"/>
      <c r="DG342" s="46"/>
      <c r="DH342" s="46"/>
      <c r="DI342" s="46"/>
      <c r="DJ342" s="46"/>
      <c r="DK342" s="46"/>
      <c r="DL342" s="46"/>
      <c r="DM342" s="46"/>
      <c r="DN342" s="46"/>
      <c r="DO342" s="46"/>
      <c r="DP342" s="46"/>
      <c r="DQ342" s="46"/>
    </row>
    <row r="343" spans="1:121" s="47" customFormat="1" x14ac:dyDescent="0.25">
      <c r="A343" s="316"/>
      <c r="B343" s="303"/>
      <c r="C343" s="303"/>
      <c r="D343" s="320"/>
      <c r="E343" s="306"/>
      <c r="F343" s="306"/>
      <c r="G343" s="306"/>
      <c r="H343" s="306"/>
      <c r="I343" s="79" t="s">
        <v>85</v>
      </c>
      <c r="J343" s="79" t="s">
        <v>52</v>
      </c>
      <c r="K343" s="79">
        <v>3</v>
      </c>
      <c r="L343" s="79">
        <v>3</v>
      </c>
      <c r="M343" s="79"/>
      <c r="N343" s="65"/>
      <c r="O343" s="23"/>
      <c r="P343" s="23"/>
      <c r="Q343" s="46"/>
      <c r="R343" s="46"/>
      <c r="S343" s="46"/>
      <c r="T343" s="46"/>
      <c r="U343" s="46"/>
      <c r="V343" s="46"/>
      <c r="W343" s="46"/>
      <c r="X343" s="46"/>
      <c r="Y343" s="46"/>
      <c r="Z343" s="46"/>
      <c r="AA343" s="46"/>
      <c r="AB343" s="46"/>
      <c r="AC343" s="46"/>
      <c r="AD343" s="46"/>
      <c r="AE343" s="46"/>
      <c r="AF343" s="46"/>
      <c r="AG343" s="46"/>
      <c r="AH343" s="46"/>
      <c r="AI343" s="46"/>
      <c r="AJ343" s="46"/>
      <c r="AK343" s="46"/>
      <c r="AL343" s="46"/>
      <c r="AM343" s="46"/>
      <c r="AN343" s="46"/>
      <c r="AO343" s="46"/>
      <c r="AP343" s="46"/>
      <c r="AQ343" s="46"/>
      <c r="AR343" s="46"/>
      <c r="AS343" s="46"/>
      <c r="AT343" s="46"/>
      <c r="AU343" s="46"/>
      <c r="AV343" s="46"/>
      <c r="AW343" s="46"/>
      <c r="AX343" s="46"/>
      <c r="AY343" s="46"/>
      <c r="AZ343" s="46"/>
      <c r="BA343" s="46"/>
      <c r="BB343" s="46"/>
      <c r="BC343" s="46"/>
      <c r="BD343" s="46"/>
      <c r="BE343" s="46"/>
      <c r="BF343" s="46"/>
      <c r="BG343" s="46"/>
      <c r="BH343" s="46"/>
      <c r="BI343" s="46"/>
      <c r="BJ343" s="46"/>
      <c r="BK343" s="46"/>
      <c r="BL343" s="46"/>
      <c r="BM343" s="46"/>
      <c r="BN343" s="46"/>
      <c r="BO343" s="46"/>
      <c r="BP343" s="46"/>
      <c r="BQ343" s="46"/>
      <c r="BR343" s="46"/>
      <c r="BS343" s="46"/>
      <c r="BT343" s="46"/>
      <c r="BU343" s="46"/>
      <c r="BV343" s="46"/>
      <c r="BW343" s="46"/>
      <c r="BX343" s="46"/>
      <c r="BY343" s="46"/>
      <c r="BZ343" s="46"/>
      <c r="CA343" s="46"/>
      <c r="CB343" s="46"/>
      <c r="CC343" s="46"/>
      <c r="CD343" s="46"/>
      <c r="CE343" s="46"/>
      <c r="CF343" s="46"/>
      <c r="CG343" s="46"/>
      <c r="CH343" s="46"/>
      <c r="CI343" s="46"/>
      <c r="CJ343" s="46"/>
      <c r="CK343" s="46"/>
      <c r="CL343" s="46"/>
      <c r="CM343" s="46"/>
      <c r="CN343" s="46"/>
      <c r="CO343" s="46"/>
      <c r="CP343" s="46"/>
      <c r="CQ343" s="46"/>
      <c r="CR343" s="46"/>
      <c r="CS343" s="46"/>
      <c r="CT343" s="46"/>
      <c r="CU343" s="46"/>
      <c r="CV343" s="46"/>
      <c r="CW343" s="46"/>
      <c r="CX343" s="46"/>
      <c r="CY343" s="46"/>
      <c r="CZ343" s="46"/>
      <c r="DA343" s="46"/>
      <c r="DB343" s="46"/>
      <c r="DC343" s="46"/>
      <c r="DD343" s="46"/>
      <c r="DE343" s="46"/>
      <c r="DF343" s="46"/>
      <c r="DG343" s="46"/>
      <c r="DH343" s="46"/>
      <c r="DI343" s="46"/>
      <c r="DJ343" s="46"/>
      <c r="DK343" s="46"/>
      <c r="DL343" s="46"/>
      <c r="DM343" s="46"/>
      <c r="DN343" s="46"/>
      <c r="DO343" s="46"/>
      <c r="DP343" s="46"/>
      <c r="DQ343" s="46"/>
    </row>
    <row r="344" spans="1:121" s="47" customFormat="1" x14ac:dyDescent="0.25">
      <c r="A344" s="316"/>
      <c r="B344" s="303"/>
      <c r="C344" s="303"/>
      <c r="D344" s="320"/>
      <c r="E344" s="306"/>
      <c r="F344" s="306"/>
      <c r="G344" s="306"/>
      <c r="H344" s="306"/>
      <c r="I344" s="79" t="s">
        <v>216</v>
      </c>
      <c r="J344" s="79" t="s">
        <v>52</v>
      </c>
      <c r="K344" s="79">
        <v>1</v>
      </c>
      <c r="L344" s="79">
        <v>1</v>
      </c>
      <c r="M344" s="79"/>
      <c r="N344" s="65"/>
      <c r="O344" s="23"/>
      <c r="P344" s="23"/>
      <c r="Q344" s="46"/>
      <c r="R344" s="46"/>
      <c r="S344" s="46"/>
      <c r="T344" s="46"/>
      <c r="U344" s="46"/>
      <c r="V344" s="46"/>
      <c r="W344" s="46"/>
      <c r="X344" s="46"/>
      <c r="Y344" s="46"/>
      <c r="Z344" s="46"/>
      <c r="AA344" s="46"/>
      <c r="AB344" s="46"/>
      <c r="AC344" s="46"/>
      <c r="AD344" s="46"/>
      <c r="AE344" s="46"/>
      <c r="AF344" s="46"/>
      <c r="AG344" s="46"/>
      <c r="AH344" s="46"/>
      <c r="AI344" s="46"/>
      <c r="AJ344" s="46"/>
      <c r="AK344" s="46"/>
      <c r="AL344" s="46"/>
      <c r="AM344" s="46"/>
      <c r="AN344" s="46"/>
      <c r="AO344" s="46"/>
      <c r="AP344" s="46"/>
      <c r="AQ344" s="46"/>
      <c r="AR344" s="46"/>
      <c r="AS344" s="46"/>
      <c r="AT344" s="46"/>
      <c r="AU344" s="46"/>
      <c r="AV344" s="46"/>
      <c r="AW344" s="46"/>
      <c r="AX344" s="46"/>
      <c r="AY344" s="46"/>
      <c r="AZ344" s="46"/>
      <c r="BA344" s="46"/>
      <c r="BB344" s="46"/>
      <c r="BC344" s="46"/>
      <c r="BD344" s="46"/>
      <c r="BE344" s="46"/>
      <c r="BF344" s="46"/>
      <c r="BG344" s="46"/>
      <c r="BH344" s="46"/>
      <c r="BI344" s="46"/>
      <c r="BJ344" s="46"/>
      <c r="BK344" s="46"/>
      <c r="BL344" s="46"/>
      <c r="BM344" s="46"/>
      <c r="BN344" s="46"/>
      <c r="BO344" s="46"/>
      <c r="BP344" s="46"/>
      <c r="BQ344" s="46"/>
      <c r="BR344" s="46"/>
      <c r="BS344" s="46"/>
      <c r="BT344" s="46"/>
      <c r="BU344" s="46"/>
      <c r="BV344" s="46"/>
      <c r="BW344" s="46"/>
      <c r="BX344" s="46"/>
      <c r="BY344" s="46"/>
      <c r="BZ344" s="46"/>
      <c r="CA344" s="46"/>
      <c r="CB344" s="46"/>
      <c r="CC344" s="46"/>
      <c r="CD344" s="46"/>
      <c r="CE344" s="46"/>
      <c r="CF344" s="46"/>
      <c r="CG344" s="46"/>
      <c r="CH344" s="46"/>
      <c r="CI344" s="46"/>
      <c r="CJ344" s="46"/>
      <c r="CK344" s="46"/>
      <c r="CL344" s="46"/>
      <c r="CM344" s="46"/>
      <c r="CN344" s="46"/>
      <c r="CO344" s="46"/>
      <c r="CP344" s="46"/>
      <c r="CQ344" s="46"/>
      <c r="CR344" s="46"/>
      <c r="CS344" s="46"/>
      <c r="CT344" s="46"/>
      <c r="CU344" s="46"/>
      <c r="CV344" s="46"/>
      <c r="CW344" s="46"/>
      <c r="CX344" s="46"/>
      <c r="CY344" s="46"/>
      <c r="CZ344" s="46"/>
      <c r="DA344" s="46"/>
      <c r="DB344" s="46"/>
      <c r="DC344" s="46"/>
      <c r="DD344" s="46"/>
      <c r="DE344" s="46"/>
      <c r="DF344" s="46"/>
      <c r="DG344" s="46"/>
      <c r="DH344" s="46"/>
      <c r="DI344" s="46"/>
      <c r="DJ344" s="46"/>
      <c r="DK344" s="46"/>
      <c r="DL344" s="46"/>
      <c r="DM344" s="46"/>
      <c r="DN344" s="46"/>
      <c r="DO344" s="46"/>
      <c r="DP344" s="46"/>
      <c r="DQ344" s="46"/>
    </row>
    <row r="345" spans="1:121" s="47" customFormat="1" x14ac:dyDescent="0.25">
      <c r="A345" s="316"/>
      <c r="B345" s="303"/>
      <c r="C345" s="303"/>
      <c r="D345" s="320"/>
      <c r="E345" s="306"/>
      <c r="F345" s="308"/>
      <c r="G345" s="308"/>
      <c r="H345" s="308"/>
      <c r="I345" s="79" t="s">
        <v>83</v>
      </c>
      <c r="J345" s="79" t="s">
        <v>52</v>
      </c>
      <c r="K345" s="79">
        <v>2</v>
      </c>
      <c r="L345" s="79">
        <v>2</v>
      </c>
      <c r="M345" s="79"/>
      <c r="N345" s="65"/>
      <c r="O345" s="23"/>
      <c r="P345" s="23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  <c r="AN345" s="46"/>
      <c r="AO345" s="46"/>
      <c r="AP345" s="46"/>
      <c r="AQ345" s="46"/>
      <c r="AR345" s="46"/>
      <c r="AS345" s="46"/>
      <c r="AT345" s="46"/>
      <c r="AU345" s="46"/>
      <c r="AV345" s="46"/>
      <c r="AW345" s="46"/>
      <c r="AX345" s="46"/>
      <c r="AY345" s="46"/>
      <c r="AZ345" s="46"/>
      <c r="BA345" s="46"/>
      <c r="BB345" s="46"/>
      <c r="BC345" s="46"/>
      <c r="BD345" s="46"/>
      <c r="BE345" s="46"/>
      <c r="BF345" s="46"/>
      <c r="BG345" s="46"/>
      <c r="BH345" s="46"/>
      <c r="BI345" s="46"/>
      <c r="BJ345" s="46"/>
      <c r="BK345" s="46"/>
      <c r="BL345" s="46"/>
      <c r="BM345" s="46"/>
      <c r="BN345" s="46"/>
      <c r="BO345" s="46"/>
      <c r="BP345" s="46"/>
      <c r="BQ345" s="46"/>
      <c r="BR345" s="46"/>
      <c r="BS345" s="46"/>
      <c r="BT345" s="46"/>
      <c r="BU345" s="46"/>
      <c r="BV345" s="46"/>
      <c r="BW345" s="46"/>
      <c r="BX345" s="46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6"/>
      <c r="CS345" s="46"/>
      <c r="CT345" s="46"/>
      <c r="CU345" s="46"/>
      <c r="CV345" s="46"/>
      <c r="CW345" s="46"/>
      <c r="CX345" s="46"/>
      <c r="CY345" s="46"/>
      <c r="CZ345" s="46"/>
      <c r="DA345" s="46"/>
      <c r="DB345" s="46"/>
      <c r="DC345" s="46"/>
      <c r="DD345" s="46"/>
      <c r="DE345" s="46"/>
      <c r="DF345" s="46"/>
      <c r="DG345" s="46"/>
      <c r="DH345" s="46"/>
      <c r="DI345" s="46"/>
      <c r="DJ345" s="46"/>
      <c r="DK345" s="46"/>
      <c r="DL345" s="46"/>
      <c r="DM345" s="46"/>
      <c r="DN345" s="46"/>
      <c r="DO345" s="46"/>
      <c r="DP345" s="46"/>
      <c r="DQ345" s="46"/>
    </row>
    <row r="346" spans="1:121" s="47" customFormat="1" x14ac:dyDescent="0.25">
      <c r="A346" s="316"/>
      <c r="B346" s="303"/>
      <c r="C346" s="303"/>
      <c r="D346" s="320"/>
      <c r="E346" s="305" t="s">
        <v>217</v>
      </c>
      <c r="F346" s="305" t="s">
        <v>215</v>
      </c>
      <c r="G346" s="305" t="s">
        <v>52</v>
      </c>
      <c r="H346" s="305">
        <v>1</v>
      </c>
      <c r="I346" s="79" t="s">
        <v>80</v>
      </c>
      <c r="J346" s="79" t="s">
        <v>52</v>
      </c>
      <c r="K346" s="79">
        <v>3</v>
      </c>
      <c r="L346" s="79">
        <v>3</v>
      </c>
      <c r="M346" s="79"/>
      <c r="N346" s="65"/>
      <c r="O346" s="23"/>
      <c r="P346" s="23"/>
      <c r="Q346" s="46"/>
      <c r="R346" s="46"/>
      <c r="S346" s="46"/>
      <c r="T346" s="46"/>
      <c r="U346" s="46"/>
      <c r="V346" s="46"/>
      <c r="W346" s="46"/>
      <c r="X346" s="46"/>
      <c r="Y346" s="46"/>
      <c r="Z346" s="46"/>
      <c r="AA346" s="46"/>
      <c r="AB346" s="46"/>
      <c r="AC346" s="46"/>
      <c r="AD346" s="46"/>
      <c r="AE346" s="46"/>
      <c r="AF346" s="46"/>
      <c r="AG346" s="46"/>
      <c r="AH346" s="46"/>
      <c r="AI346" s="46"/>
      <c r="AJ346" s="46"/>
      <c r="AK346" s="46"/>
      <c r="AL346" s="46"/>
      <c r="AM346" s="46"/>
      <c r="AN346" s="46"/>
      <c r="AO346" s="46"/>
      <c r="AP346" s="46"/>
      <c r="AQ346" s="46"/>
      <c r="AR346" s="46"/>
      <c r="AS346" s="46"/>
      <c r="AT346" s="46"/>
      <c r="AU346" s="46"/>
      <c r="AV346" s="46"/>
      <c r="AW346" s="46"/>
      <c r="AX346" s="46"/>
      <c r="AY346" s="46"/>
      <c r="AZ346" s="46"/>
      <c r="BA346" s="46"/>
      <c r="BB346" s="46"/>
      <c r="BC346" s="46"/>
      <c r="BD346" s="46"/>
      <c r="BE346" s="46"/>
      <c r="BF346" s="46"/>
      <c r="BG346" s="46"/>
      <c r="BH346" s="46"/>
      <c r="BI346" s="46"/>
      <c r="BJ346" s="46"/>
      <c r="BK346" s="46"/>
      <c r="BL346" s="46"/>
      <c r="BM346" s="46"/>
      <c r="BN346" s="46"/>
      <c r="BO346" s="46"/>
      <c r="BP346" s="46"/>
      <c r="BQ346" s="46"/>
      <c r="BR346" s="46"/>
      <c r="BS346" s="46"/>
      <c r="BT346" s="46"/>
      <c r="BU346" s="46"/>
      <c r="BV346" s="46"/>
      <c r="BW346" s="46"/>
      <c r="BX346" s="46"/>
      <c r="BY346" s="46"/>
      <c r="BZ346" s="46"/>
      <c r="CA346" s="46"/>
      <c r="CB346" s="46"/>
      <c r="CC346" s="46"/>
      <c r="CD346" s="46"/>
      <c r="CE346" s="46"/>
      <c r="CF346" s="46"/>
      <c r="CG346" s="46"/>
      <c r="CH346" s="46"/>
      <c r="CI346" s="46"/>
      <c r="CJ346" s="46"/>
      <c r="CK346" s="46"/>
      <c r="CL346" s="46"/>
      <c r="CM346" s="46"/>
      <c r="CN346" s="46"/>
      <c r="CO346" s="46"/>
      <c r="CP346" s="46"/>
      <c r="CQ346" s="46"/>
      <c r="CR346" s="46"/>
      <c r="CS346" s="46"/>
      <c r="CT346" s="46"/>
      <c r="CU346" s="46"/>
      <c r="CV346" s="46"/>
      <c r="CW346" s="46"/>
      <c r="CX346" s="46"/>
      <c r="CY346" s="46"/>
      <c r="CZ346" s="46"/>
      <c r="DA346" s="46"/>
      <c r="DB346" s="46"/>
      <c r="DC346" s="46"/>
      <c r="DD346" s="46"/>
      <c r="DE346" s="46"/>
      <c r="DF346" s="46"/>
      <c r="DG346" s="46"/>
      <c r="DH346" s="46"/>
      <c r="DI346" s="46"/>
      <c r="DJ346" s="46"/>
      <c r="DK346" s="46"/>
      <c r="DL346" s="46"/>
      <c r="DM346" s="46"/>
      <c r="DN346" s="46"/>
      <c r="DO346" s="46"/>
      <c r="DP346" s="46"/>
      <c r="DQ346" s="46"/>
    </row>
    <row r="347" spans="1:121" s="47" customFormat="1" x14ac:dyDescent="0.25">
      <c r="A347" s="316"/>
      <c r="B347" s="303"/>
      <c r="C347" s="303"/>
      <c r="D347" s="320"/>
      <c r="E347" s="306"/>
      <c r="F347" s="306"/>
      <c r="G347" s="306"/>
      <c r="H347" s="306"/>
      <c r="I347" s="79" t="s">
        <v>82</v>
      </c>
      <c r="J347" s="79" t="s">
        <v>52</v>
      </c>
      <c r="K347" s="49">
        <v>6</v>
      </c>
      <c r="L347" s="79">
        <v>6</v>
      </c>
      <c r="M347" s="79"/>
      <c r="N347" s="65"/>
      <c r="O347" s="23"/>
      <c r="P347" s="23"/>
      <c r="Q347" s="46"/>
      <c r="R347" s="46"/>
      <c r="S347" s="46"/>
      <c r="T347" s="46"/>
      <c r="U347" s="46"/>
      <c r="V347" s="46"/>
      <c r="W347" s="46"/>
      <c r="X347" s="46"/>
      <c r="Y347" s="46"/>
      <c r="Z347" s="46"/>
      <c r="AA347" s="46"/>
      <c r="AB347" s="46"/>
      <c r="AC347" s="46"/>
      <c r="AD347" s="46"/>
      <c r="AE347" s="46"/>
      <c r="AF347" s="46"/>
      <c r="AG347" s="46"/>
      <c r="AH347" s="46"/>
      <c r="AI347" s="46"/>
      <c r="AJ347" s="46"/>
      <c r="AK347" s="46"/>
      <c r="AL347" s="46"/>
      <c r="AM347" s="46"/>
      <c r="AN347" s="46"/>
      <c r="AO347" s="46"/>
      <c r="AP347" s="46"/>
      <c r="AQ347" s="46"/>
      <c r="AR347" s="46"/>
      <c r="AS347" s="46"/>
      <c r="AT347" s="46"/>
      <c r="AU347" s="46"/>
      <c r="AV347" s="46"/>
      <c r="AW347" s="46"/>
      <c r="AX347" s="46"/>
      <c r="AY347" s="46"/>
      <c r="AZ347" s="46"/>
      <c r="BA347" s="46"/>
      <c r="BB347" s="46"/>
      <c r="BC347" s="46"/>
      <c r="BD347" s="46"/>
      <c r="BE347" s="46"/>
      <c r="BF347" s="46"/>
      <c r="BG347" s="46"/>
      <c r="BH347" s="46"/>
      <c r="BI347" s="46"/>
      <c r="BJ347" s="46"/>
      <c r="BK347" s="46"/>
      <c r="BL347" s="46"/>
      <c r="BM347" s="46"/>
      <c r="BN347" s="46"/>
      <c r="BO347" s="46"/>
      <c r="BP347" s="46"/>
      <c r="BQ347" s="46"/>
      <c r="BR347" s="46"/>
      <c r="BS347" s="46"/>
      <c r="BT347" s="46"/>
      <c r="BU347" s="46"/>
      <c r="BV347" s="46"/>
      <c r="BW347" s="46"/>
      <c r="BX347" s="46"/>
      <c r="BY347" s="46"/>
      <c r="BZ347" s="46"/>
      <c r="CA347" s="46"/>
      <c r="CB347" s="46"/>
      <c r="CC347" s="46"/>
      <c r="CD347" s="46"/>
      <c r="CE347" s="46"/>
      <c r="CF347" s="46"/>
      <c r="CG347" s="46"/>
      <c r="CH347" s="46"/>
      <c r="CI347" s="46"/>
      <c r="CJ347" s="46"/>
      <c r="CK347" s="46"/>
      <c r="CL347" s="46"/>
      <c r="CM347" s="46"/>
      <c r="CN347" s="46"/>
      <c r="CO347" s="46"/>
      <c r="CP347" s="46"/>
      <c r="CQ347" s="46"/>
      <c r="CR347" s="46"/>
      <c r="CS347" s="46"/>
      <c r="CT347" s="46"/>
      <c r="CU347" s="46"/>
      <c r="CV347" s="46"/>
      <c r="CW347" s="46"/>
      <c r="CX347" s="46"/>
      <c r="CY347" s="46"/>
      <c r="CZ347" s="46"/>
      <c r="DA347" s="46"/>
      <c r="DB347" s="46"/>
      <c r="DC347" s="46"/>
      <c r="DD347" s="46"/>
      <c r="DE347" s="46"/>
      <c r="DF347" s="46"/>
      <c r="DG347" s="46"/>
      <c r="DH347" s="46"/>
      <c r="DI347" s="46"/>
      <c r="DJ347" s="46"/>
      <c r="DK347" s="46"/>
      <c r="DL347" s="46"/>
      <c r="DM347" s="46"/>
      <c r="DN347" s="46"/>
      <c r="DO347" s="46"/>
      <c r="DP347" s="46"/>
      <c r="DQ347" s="46"/>
    </row>
    <row r="348" spans="1:121" s="47" customFormat="1" x14ac:dyDescent="0.25">
      <c r="A348" s="316"/>
      <c r="B348" s="303"/>
      <c r="C348" s="303"/>
      <c r="D348" s="320"/>
      <c r="E348" s="306"/>
      <c r="F348" s="306"/>
      <c r="G348" s="306"/>
      <c r="H348" s="306"/>
      <c r="I348" s="79" t="s">
        <v>81</v>
      </c>
      <c r="J348" s="79" t="s">
        <v>52</v>
      </c>
      <c r="K348" s="79">
        <v>3</v>
      </c>
      <c r="L348" s="79">
        <v>3</v>
      </c>
      <c r="M348" s="79"/>
      <c r="N348" s="65"/>
      <c r="O348" s="23"/>
      <c r="P348" s="23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  <c r="AN348" s="46"/>
      <c r="AO348" s="46"/>
      <c r="AP348" s="46"/>
      <c r="AQ348" s="46"/>
      <c r="AR348" s="46"/>
      <c r="AS348" s="46"/>
      <c r="AT348" s="46"/>
      <c r="AU348" s="46"/>
      <c r="AV348" s="46"/>
      <c r="AW348" s="46"/>
      <c r="AX348" s="46"/>
      <c r="AY348" s="46"/>
      <c r="AZ348" s="46"/>
      <c r="BA348" s="46"/>
      <c r="BB348" s="46"/>
      <c r="BC348" s="46"/>
      <c r="BD348" s="46"/>
      <c r="BE348" s="46"/>
      <c r="BF348" s="46"/>
      <c r="BG348" s="46"/>
      <c r="BH348" s="46"/>
      <c r="BI348" s="46"/>
      <c r="BJ348" s="46"/>
      <c r="BK348" s="46"/>
      <c r="BL348" s="46"/>
      <c r="BM348" s="46"/>
      <c r="BN348" s="46"/>
      <c r="BO348" s="46"/>
      <c r="BP348" s="46"/>
      <c r="BQ348" s="46"/>
      <c r="BR348" s="46"/>
      <c r="BS348" s="46"/>
      <c r="BT348" s="46"/>
      <c r="BU348" s="46"/>
      <c r="BV348" s="46"/>
      <c r="BW348" s="46"/>
      <c r="BX348" s="46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6"/>
      <c r="CS348" s="46"/>
      <c r="CT348" s="46"/>
      <c r="CU348" s="46"/>
      <c r="CV348" s="46"/>
      <c r="CW348" s="46"/>
      <c r="CX348" s="46"/>
      <c r="CY348" s="46"/>
      <c r="CZ348" s="46"/>
      <c r="DA348" s="46"/>
      <c r="DB348" s="46"/>
      <c r="DC348" s="46"/>
      <c r="DD348" s="46"/>
      <c r="DE348" s="46"/>
      <c r="DF348" s="46"/>
      <c r="DG348" s="46"/>
      <c r="DH348" s="46"/>
      <c r="DI348" s="46"/>
      <c r="DJ348" s="46"/>
      <c r="DK348" s="46"/>
      <c r="DL348" s="46"/>
      <c r="DM348" s="46"/>
      <c r="DN348" s="46"/>
      <c r="DO348" s="46"/>
      <c r="DP348" s="46"/>
      <c r="DQ348" s="46"/>
    </row>
    <row r="349" spans="1:121" s="47" customFormat="1" x14ac:dyDescent="0.25">
      <c r="A349" s="316"/>
      <c r="B349" s="303"/>
      <c r="C349" s="303"/>
      <c r="D349" s="320"/>
      <c r="E349" s="306"/>
      <c r="F349" s="306"/>
      <c r="G349" s="306"/>
      <c r="H349" s="306"/>
      <c r="I349" s="79" t="s">
        <v>200</v>
      </c>
      <c r="J349" s="79" t="s">
        <v>52</v>
      </c>
      <c r="K349" s="49">
        <v>2</v>
      </c>
      <c r="L349" s="79">
        <v>2</v>
      </c>
      <c r="M349" s="79"/>
      <c r="N349" s="65"/>
      <c r="O349" s="23"/>
      <c r="P349" s="23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46"/>
      <c r="AB349" s="46"/>
      <c r="AC349" s="46"/>
      <c r="AD349" s="46"/>
      <c r="AE349" s="46"/>
      <c r="AF349" s="46"/>
      <c r="AG349" s="46"/>
      <c r="AH349" s="46"/>
      <c r="AI349" s="46"/>
      <c r="AJ349" s="46"/>
      <c r="AK349" s="46"/>
      <c r="AL349" s="46"/>
      <c r="AM349" s="46"/>
      <c r="AN349" s="46"/>
      <c r="AO349" s="46"/>
      <c r="AP349" s="46"/>
      <c r="AQ349" s="46"/>
      <c r="AR349" s="46"/>
      <c r="AS349" s="46"/>
      <c r="AT349" s="46"/>
      <c r="AU349" s="46"/>
      <c r="AV349" s="46"/>
      <c r="AW349" s="46"/>
      <c r="AX349" s="46"/>
      <c r="AY349" s="46"/>
      <c r="AZ349" s="46"/>
      <c r="BA349" s="46"/>
      <c r="BB349" s="46"/>
      <c r="BC349" s="46"/>
      <c r="BD349" s="46"/>
      <c r="BE349" s="46"/>
      <c r="BF349" s="46"/>
      <c r="BG349" s="46"/>
      <c r="BH349" s="46"/>
      <c r="BI349" s="46"/>
      <c r="BJ349" s="46"/>
      <c r="BK349" s="46"/>
      <c r="BL349" s="46"/>
      <c r="BM349" s="46"/>
      <c r="BN349" s="46"/>
      <c r="BO349" s="46"/>
      <c r="BP349" s="46"/>
      <c r="BQ349" s="46"/>
      <c r="BR349" s="46"/>
      <c r="BS349" s="46"/>
      <c r="BT349" s="46"/>
      <c r="BU349" s="46"/>
      <c r="BV349" s="46"/>
      <c r="BW349" s="46"/>
      <c r="BX349" s="46"/>
      <c r="BY349" s="46"/>
      <c r="BZ349" s="46"/>
      <c r="CA349" s="46"/>
      <c r="CB349" s="46"/>
      <c r="CC349" s="46"/>
      <c r="CD349" s="46"/>
      <c r="CE349" s="46"/>
      <c r="CF349" s="46"/>
      <c r="CG349" s="46"/>
      <c r="CH349" s="46"/>
      <c r="CI349" s="46"/>
      <c r="CJ349" s="46"/>
      <c r="CK349" s="46"/>
      <c r="CL349" s="46"/>
      <c r="CM349" s="46"/>
      <c r="CN349" s="46"/>
      <c r="CO349" s="46"/>
      <c r="CP349" s="46"/>
      <c r="CQ349" s="46"/>
      <c r="CR349" s="46"/>
      <c r="CS349" s="46"/>
      <c r="CT349" s="46"/>
      <c r="CU349" s="46"/>
      <c r="CV349" s="46"/>
      <c r="CW349" s="46"/>
      <c r="CX349" s="46"/>
      <c r="CY349" s="46"/>
      <c r="CZ349" s="46"/>
      <c r="DA349" s="46"/>
      <c r="DB349" s="46"/>
      <c r="DC349" s="46"/>
      <c r="DD349" s="46"/>
      <c r="DE349" s="46"/>
      <c r="DF349" s="46"/>
      <c r="DG349" s="46"/>
      <c r="DH349" s="46"/>
      <c r="DI349" s="46"/>
      <c r="DJ349" s="46"/>
      <c r="DK349" s="46"/>
      <c r="DL349" s="46"/>
      <c r="DM349" s="46"/>
      <c r="DN349" s="46"/>
      <c r="DO349" s="46"/>
      <c r="DP349" s="46"/>
      <c r="DQ349" s="46"/>
    </row>
    <row r="350" spans="1:121" s="47" customFormat="1" x14ac:dyDescent="0.25">
      <c r="A350" s="316"/>
      <c r="B350" s="303"/>
      <c r="C350" s="303"/>
      <c r="D350" s="320"/>
      <c r="E350" s="306"/>
      <c r="F350" s="306"/>
      <c r="G350" s="306"/>
      <c r="H350" s="306"/>
      <c r="I350" s="79" t="s">
        <v>65</v>
      </c>
      <c r="J350" s="79" t="s">
        <v>52</v>
      </c>
      <c r="K350" s="49">
        <v>6</v>
      </c>
      <c r="L350" s="79">
        <v>6</v>
      </c>
      <c r="M350" s="79"/>
      <c r="N350" s="65"/>
      <c r="O350" s="23"/>
      <c r="P350" s="23"/>
      <c r="Q350" s="46"/>
      <c r="R350" s="46"/>
      <c r="S350" s="46"/>
      <c r="T350" s="46"/>
      <c r="U350" s="46"/>
      <c r="V350" s="46"/>
      <c r="W350" s="46"/>
      <c r="X350" s="46"/>
      <c r="Y350" s="46"/>
      <c r="Z350" s="46"/>
      <c r="AA350" s="46"/>
      <c r="AB350" s="46"/>
      <c r="AC350" s="46"/>
      <c r="AD350" s="46"/>
      <c r="AE350" s="46"/>
      <c r="AF350" s="46"/>
      <c r="AG350" s="46"/>
      <c r="AH350" s="46"/>
      <c r="AI350" s="46"/>
      <c r="AJ350" s="46"/>
      <c r="AK350" s="46"/>
      <c r="AL350" s="46"/>
      <c r="AM350" s="46"/>
      <c r="AN350" s="46"/>
      <c r="AO350" s="46"/>
      <c r="AP350" s="46"/>
      <c r="AQ350" s="46"/>
      <c r="AR350" s="46"/>
      <c r="AS350" s="46"/>
      <c r="AT350" s="46"/>
      <c r="AU350" s="46"/>
      <c r="AV350" s="46"/>
      <c r="AW350" s="46"/>
      <c r="AX350" s="46"/>
      <c r="AY350" s="46"/>
      <c r="AZ350" s="46"/>
      <c r="BA350" s="46"/>
      <c r="BB350" s="46"/>
      <c r="BC350" s="46"/>
      <c r="BD350" s="46"/>
      <c r="BE350" s="46"/>
      <c r="BF350" s="46"/>
      <c r="BG350" s="46"/>
      <c r="BH350" s="46"/>
      <c r="BI350" s="46"/>
      <c r="BJ350" s="46"/>
      <c r="BK350" s="46"/>
      <c r="BL350" s="46"/>
      <c r="BM350" s="46"/>
      <c r="BN350" s="46"/>
      <c r="BO350" s="46"/>
      <c r="BP350" s="46"/>
      <c r="BQ350" s="46"/>
      <c r="BR350" s="46"/>
      <c r="BS350" s="46"/>
      <c r="BT350" s="46"/>
      <c r="BU350" s="46"/>
      <c r="BV350" s="46"/>
      <c r="BW350" s="46"/>
      <c r="BX350" s="46"/>
      <c r="BY350" s="46"/>
      <c r="BZ350" s="46"/>
      <c r="CA350" s="46"/>
      <c r="CB350" s="46"/>
      <c r="CC350" s="46"/>
      <c r="CD350" s="46"/>
      <c r="CE350" s="46"/>
      <c r="CF350" s="46"/>
      <c r="CG350" s="46"/>
      <c r="CH350" s="46"/>
      <c r="CI350" s="46"/>
      <c r="CJ350" s="46"/>
      <c r="CK350" s="46"/>
      <c r="CL350" s="46"/>
      <c r="CM350" s="46"/>
      <c r="CN350" s="46"/>
      <c r="CO350" s="46"/>
      <c r="CP350" s="46"/>
      <c r="CQ350" s="46"/>
      <c r="CR350" s="46"/>
      <c r="CS350" s="46"/>
      <c r="CT350" s="46"/>
      <c r="CU350" s="46"/>
      <c r="CV350" s="46"/>
      <c r="CW350" s="46"/>
      <c r="CX350" s="46"/>
      <c r="CY350" s="46"/>
      <c r="CZ350" s="46"/>
      <c r="DA350" s="46"/>
      <c r="DB350" s="46"/>
      <c r="DC350" s="46"/>
      <c r="DD350" s="46"/>
      <c r="DE350" s="46"/>
      <c r="DF350" s="46"/>
      <c r="DG350" s="46"/>
      <c r="DH350" s="46"/>
      <c r="DI350" s="46"/>
      <c r="DJ350" s="46"/>
      <c r="DK350" s="46"/>
      <c r="DL350" s="46"/>
      <c r="DM350" s="46"/>
      <c r="DN350" s="46"/>
      <c r="DO350" s="46"/>
      <c r="DP350" s="46"/>
      <c r="DQ350" s="46"/>
    </row>
    <row r="351" spans="1:121" s="47" customFormat="1" x14ac:dyDescent="0.25">
      <c r="A351" s="316"/>
      <c r="B351" s="303"/>
      <c r="C351" s="303"/>
      <c r="D351" s="320"/>
      <c r="E351" s="306"/>
      <c r="F351" s="306"/>
      <c r="G351" s="306"/>
      <c r="H351" s="306"/>
      <c r="I351" s="79" t="s">
        <v>64</v>
      </c>
      <c r="J351" s="79" t="s">
        <v>52</v>
      </c>
      <c r="K351" s="49">
        <v>3</v>
      </c>
      <c r="L351" s="79">
        <v>3</v>
      </c>
      <c r="M351" s="79"/>
      <c r="N351" s="65"/>
      <c r="O351" s="23"/>
      <c r="P351" s="23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  <c r="AO351" s="46"/>
      <c r="AP351" s="46"/>
      <c r="AQ351" s="46"/>
      <c r="AR351" s="46"/>
      <c r="AS351" s="46"/>
      <c r="AT351" s="46"/>
      <c r="AU351" s="46"/>
      <c r="AV351" s="46"/>
      <c r="AW351" s="46"/>
      <c r="AX351" s="46"/>
      <c r="AY351" s="46"/>
      <c r="AZ351" s="46"/>
      <c r="BA351" s="46"/>
      <c r="BB351" s="46"/>
      <c r="BC351" s="46"/>
      <c r="BD351" s="46"/>
      <c r="BE351" s="46"/>
      <c r="BF351" s="46"/>
      <c r="BG351" s="46"/>
      <c r="BH351" s="46"/>
      <c r="BI351" s="46"/>
      <c r="BJ351" s="46"/>
      <c r="BK351" s="46"/>
      <c r="BL351" s="46"/>
      <c r="BM351" s="46"/>
      <c r="BN351" s="46"/>
      <c r="BO351" s="46"/>
      <c r="BP351" s="46"/>
      <c r="BQ351" s="46"/>
      <c r="BR351" s="46"/>
      <c r="BS351" s="46"/>
      <c r="BT351" s="46"/>
      <c r="BU351" s="46"/>
      <c r="BV351" s="46"/>
      <c r="BW351" s="46"/>
      <c r="BX351" s="46"/>
      <c r="BY351" s="46"/>
      <c r="BZ351" s="46"/>
      <c r="CA351" s="46"/>
      <c r="CB351" s="46"/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6"/>
      <c r="CS351" s="46"/>
      <c r="CT351" s="46"/>
      <c r="CU351" s="46"/>
      <c r="CV351" s="46"/>
      <c r="CW351" s="46"/>
      <c r="CX351" s="46"/>
      <c r="CY351" s="46"/>
      <c r="CZ351" s="46"/>
      <c r="DA351" s="46"/>
      <c r="DB351" s="46"/>
      <c r="DC351" s="46"/>
      <c r="DD351" s="46"/>
      <c r="DE351" s="46"/>
      <c r="DF351" s="46"/>
      <c r="DG351" s="46"/>
      <c r="DH351" s="46"/>
      <c r="DI351" s="46"/>
      <c r="DJ351" s="46"/>
      <c r="DK351" s="46"/>
      <c r="DL351" s="46"/>
      <c r="DM351" s="46"/>
      <c r="DN351" s="46"/>
      <c r="DO351" s="46"/>
      <c r="DP351" s="46"/>
      <c r="DQ351" s="46"/>
    </row>
    <row r="352" spans="1:121" s="47" customFormat="1" x14ac:dyDescent="0.25">
      <c r="A352" s="316"/>
      <c r="B352" s="303"/>
      <c r="C352" s="303"/>
      <c r="D352" s="320"/>
      <c r="E352" s="306"/>
      <c r="F352" s="306"/>
      <c r="G352" s="306"/>
      <c r="H352" s="306"/>
      <c r="I352" s="79" t="s">
        <v>84</v>
      </c>
      <c r="J352" s="79" t="s">
        <v>52</v>
      </c>
      <c r="K352" s="49">
        <v>3</v>
      </c>
      <c r="L352" s="79">
        <v>3</v>
      </c>
      <c r="M352" s="79"/>
      <c r="N352" s="65"/>
      <c r="O352" s="23"/>
      <c r="P352" s="23"/>
      <c r="Q352" s="46"/>
      <c r="R352" s="46"/>
      <c r="S352" s="46"/>
      <c r="T352" s="46"/>
      <c r="U352" s="46"/>
      <c r="V352" s="46"/>
      <c r="W352" s="46"/>
      <c r="X352" s="46"/>
      <c r="Y352" s="46"/>
      <c r="Z352" s="46"/>
      <c r="AA352" s="46"/>
      <c r="AB352" s="46"/>
      <c r="AC352" s="46"/>
      <c r="AD352" s="46"/>
      <c r="AE352" s="46"/>
      <c r="AF352" s="46"/>
      <c r="AG352" s="46"/>
      <c r="AH352" s="46"/>
      <c r="AI352" s="46"/>
      <c r="AJ352" s="46"/>
      <c r="AK352" s="46"/>
      <c r="AL352" s="46"/>
      <c r="AM352" s="46"/>
      <c r="AN352" s="46"/>
      <c r="AO352" s="46"/>
      <c r="AP352" s="46"/>
      <c r="AQ352" s="46"/>
      <c r="AR352" s="46"/>
      <c r="AS352" s="46"/>
      <c r="AT352" s="46"/>
      <c r="AU352" s="46"/>
      <c r="AV352" s="46"/>
      <c r="AW352" s="46"/>
      <c r="AX352" s="46"/>
      <c r="AY352" s="46"/>
      <c r="AZ352" s="46"/>
      <c r="BA352" s="46"/>
      <c r="BB352" s="46"/>
      <c r="BC352" s="46"/>
      <c r="BD352" s="46"/>
      <c r="BE352" s="46"/>
      <c r="BF352" s="46"/>
      <c r="BG352" s="46"/>
      <c r="BH352" s="46"/>
      <c r="BI352" s="46"/>
      <c r="BJ352" s="46"/>
      <c r="BK352" s="46"/>
      <c r="BL352" s="46"/>
      <c r="BM352" s="46"/>
      <c r="BN352" s="46"/>
      <c r="BO352" s="46"/>
      <c r="BP352" s="46"/>
      <c r="BQ352" s="46"/>
      <c r="BR352" s="46"/>
      <c r="BS352" s="46"/>
      <c r="BT352" s="46"/>
      <c r="BU352" s="46"/>
      <c r="BV352" s="46"/>
      <c r="BW352" s="46"/>
      <c r="BX352" s="46"/>
      <c r="BY352" s="46"/>
      <c r="BZ352" s="46"/>
      <c r="CA352" s="46"/>
      <c r="CB352" s="46"/>
      <c r="CC352" s="46"/>
      <c r="CD352" s="46"/>
      <c r="CE352" s="46"/>
      <c r="CF352" s="46"/>
      <c r="CG352" s="46"/>
      <c r="CH352" s="46"/>
      <c r="CI352" s="46"/>
      <c r="CJ352" s="46"/>
      <c r="CK352" s="46"/>
      <c r="CL352" s="46"/>
      <c r="CM352" s="46"/>
      <c r="CN352" s="46"/>
      <c r="CO352" s="46"/>
      <c r="CP352" s="46"/>
      <c r="CQ352" s="46"/>
      <c r="CR352" s="46"/>
      <c r="CS352" s="46"/>
      <c r="CT352" s="46"/>
      <c r="CU352" s="46"/>
      <c r="CV352" s="46"/>
      <c r="CW352" s="46"/>
      <c r="CX352" s="46"/>
      <c r="CY352" s="46"/>
      <c r="CZ352" s="46"/>
      <c r="DA352" s="46"/>
      <c r="DB352" s="46"/>
      <c r="DC352" s="46"/>
      <c r="DD352" s="46"/>
      <c r="DE352" s="46"/>
      <c r="DF352" s="46"/>
      <c r="DG352" s="46"/>
      <c r="DH352" s="46"/>
      <c r="DI352" s="46"/>
      <c r="DJ352" s="46"/>
      <c r="DK352" s="46"/>
      <c r="DL352" s="46"/>
      <c r="DM352" s="46"/>
      <c r="DN352" s="46"/>
      <c r="DO352" s="46"/>
      <c r="DP352" s="46"/>
      <c r="DQ352" s="46"/>
    </row>
    <row r="353" spans="1:121" s="47" customFormat="1" x14ac:dyDescent="0.25">
      <c r="A353" s="316"/>
      <c r="B353" s="303"/>
      <c r="C353" s="303"/>
      <c r="D353" s="320"/>
      <c r="E353" s="306"/>
      <c r="F353" s="306"/>
      <c r="G353" s="306"/>
      <c r="H353" s="306"/>
      <c r="I353" s="79" t="s">
        <v>85</v>
      </c>
      <c r="J353" s="79" t="s">
        <v>52</v>
      </c>
      <c r="K353" s="49">
        <v>3</v>
      </c>
      <c r="L353" s="79">
        <v>3</v>
      </c>
      <c r="M353" s="79"/>
      <c r="N353" s="65"/>
      <c r="O353" s="23"/>
      <c r="P353" s="23"/>
      <c r="Q353" s="46"/>
      <c r="R353" s="46"/>
      <c r="S353" s="46"/>
      <c r="T353" s="46"/>
      <c r="U353" s="46"/>
      <c r="V353" s="46"/>
      <c r="W353" s="46"/>
      <c r="X353" s="46"/>
      <c r="Y353" s="46"/>
      <c r="Z353" s="46"/>
      <c r="AA353" s="46"/>
      <c r="AB353" s="46"/>
      <c r="AC353" s="46"/>
      <c r="AD353" s="46"/>
      <c r="AE353" s="46"/>
      <c r="AF353" s="46"/>
      <c r="AG353" s="46"/>
      <c r="AH353" s="46"/>
      <c r="AI353" s="46"/>
      <c r="AJ353" s="46"/>
      <c r="AK353" s="46"/>
      <c r="AL353" s="46"/>
      <c r="AM353" s="46"/>
      <c r="AN353" s="46"/>
      <c r="AO353" s="46"/>
      <c r="AP353" s="46"/>
      <c r="AQ353" s="46"/>
      <c r="AR353" s="46"/>
      <c r="AS353" s="46"/>
      <c r="AT353" s="46"/>
      <c r="AU353" s="46"/>
      <c r="AV353" s="46"/>
      <c r="AW353" s="46"/>
      <c r="AX353" s="46"/>
      <c r="AY353" s="46"/>
      <c r="AZ353" s="46"/>
      <c r="BA353" s="46"/>
      <c r="BB353" s="46"/>
      <c r="BC353" s="46"/>
      <c r="BD353" s="46"/>
      <c r="BE353" s="46"/>
      <c r="BF353" s="46"/>
      <c r="BG353" s="46"/>
      <c r="BH353" s="46"/>
      <c r="BI353" s="46"/>
      <c r="BJ353" s="46"/>
      <c r="BK353" s="46"/>
      <c r="BL353" s="46"/>
      <c r="BM353" s="46"/>
      <c r="BN353" s="46"/>
      <c r="BO353" s="46"/>
      <c r="BP353" s="46"/>
      <c r="BQ353" s="46"/>
      <c r="BR353" s="46"/>
      <c r="BS353" s="46"/>
      <c r="BT353" s="46"/>
      <c r="BU353" s="46"/>
      <c r="BV353" s="46"/>
      <c r="BW353" s="46"/>
      <c r="BX353" s="46"/>
      <c r="BY353" s="46"/>
      <c r="BZ353" s="46"/>
      <c r="CA353" s="46"/>
      <c r="CB353" s="46"/>
      <c r="CC353" s="46"/>
      <c r="CD353" s="46"/>
      <c r="CE353" s="46"/>
      <c r="CF353" s="46"/>
      <c r="CG353" s="46"/>
      <c r="CH353" s="46"/>
      <c r="CI353" s="46"/>
      <c r="CJ353" s="46"/>
      <c r="CK353" s="46"/>
      <c r="CL353" s="46"/>
      <c r="CM353" s="46"/>
      <c r="CN353" s="46"/>
      <c r="CO353" s="46"/>
      <c r="CP353" s="46"/>
      <c r="CQ353" s="46"/>
      <c r="CR353" s="46"/>
      <c r="CS353" s="46"/>
      <c r="CT353" s="46"/>
      <c r="CU353" s="46"/>
      <c r="CV353" s="46"/>
      <c r="CW353" s="46"/>
      <c r="CX353" s="46"/>
      <c r="CY353" s="46"/>
      <c r="CZ353" s="46"/>
      <c r="DA353" s="46"/>
      <c r="DB353" s="46"/>
      <c r="DC353" s="46"/>
      <c r="DD353" s="46"/>
      <c r="DE353" s="46"/>
      <c r="DF353" s="46"/>
      <c r="DG353" s="46"/>
      <c r="DH353" s="46"/>
      <c r="DI353" s="46"/>
      <c r="DJ353" s="46"/>
      <c r="DK353" s="46"/>
      <c r="DL353" s="46"/>
      <c r="DM353" s="46"/>
      <c r="DN353" s="46"/>
      <c r="DO353" s="46"/>
      <c r="DP353" s="46"/>
      <c r="DQ353" s="46"/>
    </row>
    <row r="354" spans="1:121" s="47" customFormat="1" x14ac:dyDescent="0.25">
      <c r="A354" s="316"/>
      <c r="B354" s="303"/>
      <c r="C354" s="303"/>
      <c r="D354" s="320"/>
      <c r="E354" s="306"/>
      <c r="F354" s="306"/>
      <c r="G354" s="306"/>
      <c r="H354" s="306"/>
      <c r="I354" s="79" t="s">
        <v>218</v>
      </c>
      <c r="J354" s="79" t="s">
        <v>52</v>
      </c>
      <c r="K354" s="49">
        <v>1</v>
      </c>
      <c r="L354" s="79">
        <v>1</v>
      </c>
      <c r="M354" s="79"/>
      <c r="N354" s="65"/>
      <c r="O354" s="23"/>
      <c r="P354" s="23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  <c r="AO354" s="46"/>
      <c r="AP354" s="46"/>
      <c r="AQ354" s="46"/>
      <c r="AR354" s="46"/>
      <c r="AS354" s="46"/>
      <c r="AT354" s="46"/>
      <c r="AU354" s="46"/>
      <c r="AV354" s="46"/>
      <c r="AW354" s="46"/>
      <c r="AX354" s="46"/>
      <c r="AY354" s="46"/>
      <c r="AZ354" s="46"/>
      <c r="BA354" s="46"/>
      <c r="BB354" s="46"/>
      <c r="BC354" s="46"/>
      <c r="BD354" s="46"/>
      <c r="BE354" s="46"/>
      <c r="BF354" s="46"/>
      <c r="BG354" s="46"/>
      <c r="BH354" s="46"/>
      <c r="BI354" s="46"/>
      <c r="BJ354" s="46"/>
      <c r="BK354" s="46"/>
      <c r="BL354" s="46"/>
      <c r="BM354" s="46"/>
      <c r="BN354" s="46"/>
      <c r="BO354" s="46"/>
      <c r="BP354" s="46"/>
      <c r="BQ354" s="46"/>
      <c r="BR354" s="46"/>
      <c r="BS354" s="46"/>
      <c r="BT354" s="46"/>
      <c r="BU354" s="46"/>
      <c r="BV354" s="46"/>
      <c r="BW354" s="46"/>
      <c r="BX354" s="46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6"/>
      <c r="CS354" s="46"/>
      <c r="CT354" s="46"/>
      <c r="CU354" s="46"/>
      <c r="CV354" s="46"/>
      <c r="CW354" s="46"/>
      <c r="CX354" s="46"/>
      <c r="CY354" s="46"/>
      <c r="CZ354" s="46"/>
      <c r="DA354" s="46"/>
      <c r="DB354" s="46"/>
      <c r="DC354" s="46"/>
      <c r="DD354" s="46"/>
      <c r="DE354" s="46"/>
      <c r="DF354" s="46"/>
      <c r="DG354" s="46"/>
      <c r="DH354" s="46"/>
      <c r="DI354" s="46"/>
      <c r="DJ354" s="46"/>
      <c r="DK354" s="46"/>
      <c r="DL354" s="46"/>
      <c r="DM354" s="46"/>
      <c r="DN354" s="46"/>
      <c r="DO354" s="46"/>
      <c r="DP354" s="46"/>
      <c r="DQ354" s="46"/>
    </row>
    <row r="355" spans="1:121" s="47" customFormat="1" x14ac:dyDescent="0.25">
      <c r="A355" s="316"/>
      <c r="B355" s="303"/>
      <c r="C355" s="303"/>
      <c r="D355" s="320"/>
      <c r="E355" s="306"/>
      <c r="F355" s="306"/>
      <c r="G355" s="306"/>
      <c r="H355" s="306"/>
      <c r="I355" s="79" t="s">
        <v>83</v>
      </c>
      <c r="J355" s="79" t="s">
        <v>52</v>
      </c>
      <c r="K355" s="49">
        <v>1</v>
      </c>
      <c r="L355" s="79">
        <v>1</v>
      </c>
      <c r="M355" s="79"/>
      <c r="N355" s="65"/>
      <c r="O355" s="23"/>
      <c r="P355" s="23"/>
      <c r="Q355" s="46"/>
      <c r="R355" s="46"/>
      <c r="S355" s="46"/>
      <c r="T355" s="46"/>
      <c r="U355" s="46"/>
      <c r="V355" s="46"/>
      <c r="W355" s="46"/>
      <c r="X355" s="46"/>
      <c r="Y355" s="46"/>
      <c r="Z355" s="46"/>
      <c r="AA355" s="46"/>
      <c r="AB355" s="46"/>
      <c r="AC355" s="46"/>
      <c r="AD355" s="46"/>
      <c r="AE355" s="46"/>
      <c r="AF355" s="46"/>
      <c r="AG355" s="46"/>
      <c r="AH355" s="46"/>
      <c r="AI355" s="46"/>
      <c r="AJ355" s="46"/>
      <c r="AK355" s="46"/>
      <c r="AL355" s="46"/>
      <c r="AM355" s="46"/>
      <c r="AN355" s="46"/>
      <c r="AO355" s="46"/>
      <c r="AP355" s="46"/>
      <c r="AQ355" s="46"/>
      <c r="AR355" s="46"/>
      <c r="AS355" s="46"/>
      <c r="AT355" s="46"/>
      <c r="AU355" s="46"/>
      <c r="AV355" s="46"/>
      <c r="AW355" s="46"/>
      <c r="AX355" s="46"/>
      <c r="AY355" s="46"/>
      <c r="AZ355" s="46"/>
      <c r="BA355" s="46"/>
      <c r="BB355" s="46"/>
      <c r="BC355" s="46"/>
      <c r="BD355" s="46"/>
      <c r="BE355" s="46"/>
      <c r="BF355" s="46"/>
      <c r="BG355" s="46"/>
      <c r="BH355" s="46"/>
      <c r="BI355" s="46"/>
      <c r="BJ355" s="46"/>
      <c r="BK355" s="46"/>
      <c r="BL355" s="46"/>
      <c r="BM355" s="46"/>
      <c r="BN355" s="46"/>
      <c r="BO355" s="46"/>
      <c r="BP355" s="46"/>
      <c r="BQ355" s="46"/>
      <c r="BR355" s="46"/>
      <c r="BS355" s="46"/>
      <c r="BT355" s="46"/>
      <c r="BU355" s="46"/>
      <c r="BV355" s="46"/>
      <c r="BW355" s="46"/>
      <c r="BX355" s="46"/>
      <c r="BY355" s="46"/>
      <c r="BZ355" s="46"/>
      <c r="CA355" s="46"/>
      <c r="CB355" s="46"/>
      <c r="CC355" s="46"/>
      <c r="CD355" s="46"/>
      <c r="CE355" s="46"/>
      <c r="CF355" s="46"/>
      <c r="CG355" s="46"/>
      <c r="CH355" s="46"/>
      <c r="CI355" s="46"/>
      <c r="CJ355" s="46"/>
      <c r="CK355" s="46"/>
      <c r="CL355" s="46"/>
      <c r="CM355" s="46"/>
      <c r="CN355" s="46"/>
      <c r="CO355" s="46"/>
      <c r="CP355" s="46"/>
      <c r="CQ355" s="46"/>
      <c r="CR355" s="46"/>
      <c r="CS355" s="46"/>
      <c r="CT355" s="46"/>
      <c r="CU355" s="46"/>
      <c r="CV355" s="46"/>
      <c r="CW355" s="46"/>
      <c r="CX355" s="46"/>
      <c r="CY355" s="46"/>
      <c r="CZ355" s="46"/>
      <c r="DA355" s="46"/>
      <c r="DB355" s="46"/>
      <c r="DC355" s="46"/>
      <c r="DD355" s="46"/>
      <c r="DE355" s="46"/>
      <c r="DF355" s="46"/>
      <c r="DG355" s="46"/>
      <c r="DH355" s="46"/>
      <c r="DI355" s="46"/>
      <c r="DJ355" s="46"/>
      <c r="DK355" s="46"/>
      <c r="DL355" s="46"/>
      <c r="DM355" s="46"/>
      <c r="DN355" s="46"/>
      <c r="DO355" s="46"/>
      <c r="DP355" s="46"/>
      <c r="DQ355" s="46"/>
    </row>
    <row r="356" spans="1:121" s="47" customFormat="1" x14ac:dyDescent="0.25">
      <c r="A356" s="316"/>
      <c r="B356" s="303"/>
      <c r="C356" s="303"/>
      <c r="D356" s="320"/>
      <c r="E356" s="306"/>
      <c r="F356" s="306"/>
      <c r="G356" s="306"/>
      <c r="H356" s="306"/>
      <c r="I356" s="79" t="s">
        <v>86</v>
      </c>
      <c r="J356" s="79" t="s">
        <v>52</v>
      </c>
      <c r="K356" s="49">
        <v>1</v>
      </c>
      <c r="L356" s="79">
        <v>1</v>
      </c>
      <c r="M356" s="79"/>
      <c r="N356" s="65"/>
      <c r="O356" s="23"/>
      <c r="P356" s="23"/>
      <c r="Q356" s="46"/>
      <c r="R356" s="46"/>
      <c r="S356" s="46"/>
      <c r="T356" s="46"/>
      <c r="U356" s="46"/>
      <c r="V356" s="46"/>
      <c r="W356" s="46"/>
      <c r="X356" s="46"/>
      <c r="Y356" s="46"/>
      <c r="Z356" s="46"/>
      <c r="AA356" s="46"/>
      <c r="AB356" s="46"/>
      <c r="AC356" s="46"/>
      <c r="AD356" s="46"/>
      <c r="AE356" s="46"/>
      <c r="AF356" s="46"/>
      <c r="AG356" s="46"/>
      <c r="AH356" s="46"/>
      <c r="AI356" s="46"/>
      <c r="AJ356" s="46"/>
      <c r="AK356" s="46"/>
      <c r="AL356" s="46"/>
      <c r="AM356" s="46"/>
      <c r="AN356" s="46"/>
      <c r="AO356" s="46"/>
      <c r="AP356" s="46"/>
      <c r="AQ356" s="46"/>
      <c r="AR356" s="46"/>
      <c r="AS356" s="46"/>
      <c r="AT356" s="46"/>
      <c r="AU356" s="46"/>
      <c r="AV356" s="46"/>
      <c r="AW356" s="46"/>
      <c r="AX356" s="46"/>
      <c r="AY356" s="46"/>
      <c r="AZ356" s="46"/>
      <c r="BA356" s="46"/>
      <c r="BB356" s="46"/>
      <c r="BC356" s="46"/>
      <c r="BD356" s="46"/>
      <c r="BE356" s="46"/>
      <c r="BF356" s="46"/>
      <c r="BG356" s="46"/>
      <c r="BH356" s="46"/>
      <c r="BI356" s="46"/>
      <c r="BJ356" s="46"/>
      <c r="BK356" s="46"/>
      <c r="BL356" s="46"/>
      <c r="BM356" s="46"/>
      <c r="BN356" s="46"/>
      <c r="BO356" s="46"/>
      <c r="BP356" s="46"/>
      <c r="BQ356" s="46"/>
      <c r="BR356" s="46"/>
      <c r="BS356" s="46"/>
      <c r="BT356" s="46"/>
      <c r="BU356" s="46"/>
      <c r="BV356" s="46"/>
      <c r="BW356" s="46"/>
      <c r="BX356" s="46"/>
      <c r="BY356" s="46"/>
      <c r="BZ356" s="46"/>
      <c r="CA356" s="46"/>
      <c r="CB356" s="46"/>
      <c r="CC356" s="46"/>
      <c r="CD356" s="46"/>
      <c r="CE356" s="46"/>
      <c r="CF356" s="46"/>
      <c r="CG356" s="46"/>
      <c r="CH356" s="46"/>
      <c r="CI356" s="46"/>
      <c r="CJ356" s="46"/>
      <c r="CK356" s="46"/>
      <c r="CL356" s="46"/>
      <c r="CM356" s="46"/>
      <c r="CN356" s="46"/>
      <c r="CO356" s="46"/>
      <c r="CP356" s="46"/>
      <c r="CQ356" s="46"/>
      <c r="CR356" s="46"/>
      <c r="CS356" s="46"/>
      <c r="CT356" s="46"/>
      <c r="CU356" s="46"/>
      <c r="CV356" s="46"/>
      <c r="CW356" s="46"/>
      <c r="CX356" s="46"/>
      <c r="CY356" s="46"/>
      <c r="CZ356" s="46"/>
      <c r="DA356" s="46"/>
      <c r="DB356" s="46"/>
      <c r="DC356" s="46"/>
      <c r="DD356" s="46"/>
      <c r="DE356" s="46"/>
      <c r="DF356" s="46"/>
      <c r="DG356" s="46"/>
      <c r="DH356" s="46"/>
      <c r="DI356" s="46"/>
      <c r="DJ356" s="46"/>
      <c r="DK356" s="46"/>
      <c r="DL356" s="46"/>
      <c r="DM356" s="46"/>
      <c r="DN356" s="46"/>
      <c r="DO356" s="46"/>
      <c r="DP356" s="46"/>
      <c r="DQ356" s="46"/>
    </row>
    <row r="357" spans="1:121" s="47" customFormat="1" x14ac:dyDescent="0.25">
      <c r="A357" s="316"/>
      <c r="B357" s="303"/>
      <c r="C357" s="303"/>
      <c r="D357" s="320"/>
      <c r="E357" s="306"/>
      <c r="F357" s="306"/>
      <c r="G357" s="306"/>
      <c r="H357" s="306"/>
      <c r="I357" s="79" t="s">
        <v>87</v>
      </c>
      <c r="J357" s="79" t="s">
        <v>52</v>
      </c>
      <c r="K357" s="49">
        <v>1</v>
      </c>
      <c r="L357" s="79">
        <v>1</v>
      </c>
      <c r="M357" s="79"/>
      <c r="N357" s="65"/>
      <c r="O357" s="23"/>
      <c r="P357" s="23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6"/>
      <c r="AU357" s="46"/>
      <c r="AV357" s="46"/>
      <c r="AW357" s="46"/>
      <c r="AX357" s="46"/>
      <c r="AY357" s="46"/>
      <c r="AZ357" s="46"/>
      <c r="BA357" s="46"/>
      <c r="BB357" s="46"/>
      <c r="BC357" s="46"/>
      <c r="BD357" s="46"/>
      <c r="BE357" s="46"/>
      <c r="BF357" s="46"/>
      <c r="BG357" s="46"/>
      <c r="BH357" s="46"/>
      <c r="BI357" s="46"/>
      <c r="BJ357" s="46"/>
      <c r="BK357" s="46"/>
      <c r="BL357" s="46"/>
      <c r="BM357" s="46"/>
      <c r="BN357" s="46"/>
      <c r="BO357" s="46"/>
      <c r="BP357" s="46"/>
      <c r="BQ357" s="46"/>
      <c r="BR357" s="46"/>
      <c r="BS357" s="46"/>
      <c r="BT357" s="46"/>
      <c r="BU357" s="46"/>
      <c r="BV357" s="46"/>
      <c r="BW357" s="46"/>
      <c r="BX357" s="46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6"/>
      <c r="CS357" s="46"/>
      <c r="CT357" s="46"/>
      <c r="CU357" s="46"/>
      <c r="CV357" s="46"/>
      <c r="CW357" s="46"/>
      <c r="CX357" s="46"/>
      <c r="CY357" s="46"/>
      <c r="CZ357" s="46"/>
      <c r="DA357" s="46"/>
      <c r="DB357" s="46"/>
      <c r="DC357" s="46"/>
      <c r="DD357" s="46"/>
      <c r="DE357" s="46"/>
      <c r="DF357" s="46"/>
      <c r="DG357" s="46"/>
      <c r="DH357" s="46"/>
      <c r="DI357" s="46"/>
      <c r="DJ357" s="46"/>
      <c r="DK357" s="46"/>
      <c r="DL357" s="46"/>
      <c r="DM357" s="46"/>
      <c r="DN357" s="46"/>
      <c r="DO357" s="46"/>
      <c r="DP357" s="46"/>
      <c r="DQ357" s="46"/>
    </row>
    <row r="358" spans="1:121" s="47" customFormat="1" x14ac:dyDescent="0.25">
      <c r="A358" s="316"/>
      <c r="B358" s="303"/>
      <c r="C358" s="303"/>
      <c r="D358" s="320"/>
      <c r="E358" s="308"/>
      <c r="F358" s="308"/>
      <c r="G358" s="308"/>
      <c r="H358" s="308"/>
      <c r="I358" s="79" t="s">
        <v>88</v>
      </c>
      <c r="J358" s="79" t="s">
        <v>52</v>
      </c>
      <c r="K358" s="49">
        <v>1</v>
      </c>
      <c r="L358" s="79">
        <v>1</v>
      </c>
      <c r="M358" s="79"/>
      <c r="N358" s="65"/>
      <c r="O358" s="23"/>
      <c r="P358" s="23"/>
      <c r="Q358" s="46"/>
      <c r="R358" s="46"/>
      <c r="S358" s="46"/>
      <c r="T358" s="46"/>
      <c r="U358" s="46"/>
      <c r="V358" s="46"/>
      <c r="W358" s="46"/>
      <c r="X358" s="46"/>
      <c r="Y358" s="46"/>
      <c r="Z358" s="46"/>
      <c r="AA358" s="46"/>
      <c r="AB358" s="46"/>
      <c r="AC358" s="46"/>
      <c r="AD358" s="46"/>
      <c r="AE358" s="46"/>
      <c r="AF358" s="46"/>
      <c r="AG358" s="46"/>
      <c r="AH358" s="46"/>
      <c r="AI358" s="46"/>
      <c r="AJ358" s="46"/>
      <c r="AK358" s="46"/>
      <c r="AL358" s="46"/>
      <c r="AM358" s="46"/>
      <c r="AN358" s="46"/>
      <c r="AO358" s="46"/>
      <c r="AP358" s="46"/>
      <c r="AQ358" s="46"/>
      <c r="AR358" s="46"/>
      <c r="AS358" s="46"/>
      <c r="AT358" s="46"/>
      <c r="AU358" s="46"/>
      <c r="AV358" s="46"/>
      <c r="AW358" s="46"/>
      <c r="AX358" s="46"/>
      <c r="AY358" s="46"/>
      <c r="AZ358" s="46"/>
      <c r="BA358" s="46"/>
      <c r="BB358" s="46"/>
      <c r="BC358" s="46"/>
      <c r="BD358" s="46"/>
      <c r="BE358" s="46"/>
      <c r="BF358" s="46"/>
      <c r="BG358" s="46"/>
      <c r="BH358" s="46"/>
      <c r="BI358" s="46"/>
      <c r="BJ358" s="46"/>
      <c r="BK358" s="46"/>
      <c r="BL358" s="46"/>
      <c r="BM358" s="46"/>
      <c r="BN358" s="46"/>
      <c r="BO358" s="46"/>
      <c r="BP358" s="46"/>
      <c r="BQ358" s="46"/>
      <c r="BR358" s="46"/>
      <c r="BS358" s="46"/>
      <c r="BT358" s="46"/>
      <c r="BU358" s="46"/>
      <c r="BV358" s="46"/>
      <c r="BW358" s="46"/>
      <c r="BX358" s="46"/>
      <c r="BY358" s="46"/>
      <c r="BZ358" s="46"/>
      <c r="CA358" s="46"/>
      <c r="CB358" s="46"/>
      <c r="CC358" s="46"/>
      <c r="CD358" s="46"/>
      <c r="CE358" s="46"/>
      <c r="CF358" s="46"/>
      <c r="CG358" s="46"/>
      <c r="CH358" s="46"/>
      <c r="CI358" s="46"/>
      <c r="CJ358" s="46"/>
      <c r="CK358" s="46"/>
      <c r="CL358" s="46"/>
      <c r="CM358" s="46"/>
      <c r="CN358" s="46"/>
      <c r="CO358" s="46"/>
      <c r="CP358" s="46"/>
      <c r="CQ358" s="46"/>
      <c r="CR358" s="46"/>
      <c r="CS358" s="46"/>
      <c r="CT358" s="46"/>
      <c r="CU358" s="46"/>
      <c r="CV358" s="46"/>
      <c r="CW358" s="46"/>
      <c r="CX358" s="46"/>
      <c r="CY358" s="46"/>
      <c r="CZ358" s="46"/>
      <c r="DA358" s="46"/>
      <c r="DB358" s="46"/>
      <c r="DC358" s="46"/>
      <c r="DD358" s="46"/>
      <c r="DE358" s="46"/>
      <c r="DF358" s="46"/>
      <c r="DG358" s="46"/>
      <c r="DH358" s="46"/>
      <c r="DI358" s="46"/>
      <c r="DJ358" s="46"/>
      <c r="DK358" s="46"/>
      <c r="DL358" s="46"/>
      <c r="DM358" s="46"/>
      <c r="DN358" s="46"/>
      <c r="DO358" s="46"/>
      <c r="DP358" s="46"/>
      <c r="DQ358" s="46"/>
    </row>
    <row r="359" spans="1:121" s="47" customFormat="1" x14ac:dyDescent="0.25">
      <c r="A359" s="316"/>
      <c r="B359" s="303"/>
      <c r="C359" s="303"/>
      <c r="D359" s="320"/>
      <c r="E359" s="305" t="s">
        <v>219</v>
      </c>
      <c r="F359" s="305" t="s">
        <v>220</v>
      </c>
      <c r="G359" s="305" t="s">
        <v>52</v>
      </c>
      <c r="H359" s="305">
        <v>1</v>
      </c>
      <c r="I359" s="79" t="s">
        <v>89</v>
      </c>
      <c r="J359" s="79" t="s">
        <v>52</v>
      </c>
      <c r="K359" s="49">
        <v>1</v>
      </c>
      <c r="L359" s="79">
        <v>1</v>
      </c>
      <c r="M359" s="79"/>
      <c r="N359" s="65"/>
      <c r="O359" s="23"/>
      <c r="P359" s="23"/>
      <c r="Q359" s="46"/>
      <c r="R359" s="46"/>
      <c r="S359" s="46"/>
      <c r="T359" s="46"/>
      <c r="U359" s="46"/>
      <c r="V359" s="46"/>
      <c r="W359" s="46"/>
      <c r="X359" s="46"/>
      <c r="Y359" s="46"/>
      <c r="Z359" s="46"/>
      <c r="AA359" s="46"/>
      <c r="AB359" s="46"/>
      <c r="AC359" s="46"/>
      <c r="AD359" s="46"/>
      <c r="AE359" s="46"/>
      <c r="AF359" s="46"/>
      <c r="AG359" s="46"/>
      <c r="AH359" s="46"/>
      <c r="AI359" s="46"/>
      <c r="AJ359" s="46"/>
      <c r="AK359" s="46"/>
      <c r="AL359" s="46"/>
      <c r="AM359" s="46"/>
      <c r="AN359" s="46"/>
      <c r="AO359" s="46"/>
      <c r="AP359" s="46"/>
      <c r="AQ359" s="46"/>
      <c r="AR359" s="46"/>
      <c r="AS359" s="46"/>
      <c r="AT359" s="46"/>
      <c r="AU359" s="46"/>
      <c r="AV359" s="46"/>
      <c r="AW359" s="46"/>
      <c r="AX359" s="46"/>
      <c r="AY359" s="46"/>
      <c r="AZ359" s="46"/>
      <c r="BA359" s="46"/>
      <c r="BB359" s="46"/>
      <c r="BC359" s="46"/>
      <c r="BD359" s="46"/>
      <c r="BE359" s="46"/>
      <c r="BF359" s="46"/>
      <c r="BG359" s="46"/>
      <c r="BH359" s="46"/>
      <c r="BI359" s="46"/>
      <c r="BJ359" s="46"/>
      <c r="BK359" s="46"/>
      <c r="BL359" s="46"/>
      <c r="BM359" s="46"/>
      <c r="BN359" s="46"/>
      <c r="BO359" s="46"/>
      <c r="BP359" s="46"/>
      <c r="BQ359" s="46"/>
      <c r="BR359" s="46"/>
      <c r="BS359" s="46"/>
      <c r="BT359" s="46"/>
      <c r="BU359" s="46"/>
      <c r="BV359" s="46"/>
      <c r="BW359" s="46"/>
      <c r="BX359" s="46"/>
      <c r="BY359" s="46"/>
      <c r="BZ359" s="46"/>
      <c r="CA359" s="46"/>
      <c r="CB359" s="46"/>
      <c r="CC359" s="46"/>
      <c r="CD359" s="46"/>
      <c r="CE359" s="46"/>
      <c r="CF359" s="46"/>
      <c r="CG359" s="46"/>
      <c r="CH359" s="46"/>
      <c r="CI359" s="46"/>
      <c r="CJ359" s="46"/>
      <c r="CK359" s="46"/>
      <c r="CL359" s="46"/>
      <c r="CM359" s="46"/>
      <c r="CN359" s="46"/>
      <c r="CO359" s="46"/>
      <c r="CP359" s="46"/>
      <c r="CQ359" s="46"/>
      <c r="CR359" s="46"/>
      <c r="CS359" s="46"/>
      <c r="CT359" s="46"/>
      <c r="CU359" s="46"/>
      <c r="CV359" s="46"/>
      <c r="CW359" s="46"/>
      <c r="CX359" s="46"/>
      <c r="CY359" s="46"/>
      <c r="CZ359" s="46"/>
      <c r="DA359" s="46"/>
      <c r="DB359" s="46"/>
      <c r="DC359" s="46"/>
      <c r="DD359" s="46"/>
      <c r="DE359" s="46"/>
      <c r="DF359" s="46"/>
      <c r="DG359" s="46"/>
      <c r="DH359" s="46"/>
      <c r="DI359" s="46"/>
      <c r="DJ359" s="46"/>
      <c r="DK359" s="46"/>
      <c r="DL359" s="46"/>
      <c r="DM359" s="46"/>
      <c r="DN359" s="46"/>
      <c r="DO359" s="46"/>
      <c r="DP359" s="46"/>
      <c r="DQ359" s="46"/>
    </row>
    <row r="360" spans="1:121" s="47" customFormat="1" x14ac:dyDescent="0.25">
      <c r="A360" s="316"/>
      <c r="B360" s="303"/>
      <c r="C360" s="303"/>
      <c r="D360" s="320"/>
      <c r="E360" s="306"/>
      <c r="F360" s="306"/>
      <c r="G360" s="306"/>
      <c r="H360" s="306"/>
      <c r="I360" s="79" t="s">
        <v>80</v>
      </c>
      <c r="J360" s="79" t="s">
        <v>52</v>
      </c>
      <c r="K360" s="49">
        <v>3</v>
      </c>
      <c r="L360" s="79">
        <v>3</v>
      </c>
      <c r="M360" s="79"/>
      <c r="N360" s="65"/>
      <c r="O360" s="23"/>
      <c r="P360" s="23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6"/>
      <c r="AU360" s="46"/>
      <c r="AV360" s="46"/>
      <c r="AW360" s="46"/>
      <c r="AX360" s="46"/>
      <c r="AY360" s="46"/>
      <c r="AZ360" s="46"/>
      <c r="BA360" s="46"/>
      <c r="BB360" s="46"/>
      <c r="BC360" s="46"/>
      <c r="BD360" s="46"/>
      <c r="BE360" s="46"/>
      <c r="BF360" s="46"/>
      <c r="BG360" s="46"/>
      <c r="BH360" s="46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  <c r="BW360" s="46"/>
      <c r="BX360" s="46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6"/>
      <c r="CS360" s="46"/>
      <c r="CT360" s="46"/>
      <c r="CU360" s="46"/>
      <c r="CV360" s="46"/>
      <c r="CW360" s="46"/>
      <c r="CX360" s="46"/>
      <c r="CY360" s="46"/>
      <c r="CZ360" s="46"/>
      <c r="DA360" s="46"/>
      <c r="DB360" s="46"/>
      <c r="DC360" s="46"/>
      <c r="DD360" s="46"/>
      <c r="DE360" s="46"/>
      <c r="DF360" s="46"/>
      <c r="DG360" s="46"/>
      <c r="DH360" s="46"/>
      <c r="DI360" s="46"/>
      <c r="DJ360" s="46"/>
      <c r="DK360" s="46"/>
      <c r="DL360" s="46"/>
      <c r="DM360" s="46"/>
      <c r="DN360" s="46"/>
      <c r="DO360" s="46"/>
      <c r="DP360" s="46"/>
      <c r="DQ360" s="46"/>
    </row>
    <row r="361" spans="1:121" s="47" customFormat="1" x14ac:dyDescent="0.25">
      <c r="A361" s="316"/>
      <c r="B361" s="303"/>
      <c r="C361" s="303"/>
      <c r="D361" s="320"/>
      <c r="E361" s="306"/>
      <c r="F361" s="306"/>
      <c r="G361" s="306"/>
      <c r="H361" s="306"/>
      <c r="I361" s="79" t="s">
        <v>82</v>
      </c>
      <c r="J361" s="79" t="s">
        <v>52</v>
      </c>
      <c r="K361" s="49">
        <v>6</v>
      </c>
      <c r="L361" s="79">
        <v>6</v>
      </c>
      <c r="M361" s="79"/>
      <c r="N361" s="65"/>
      <c r="O361" s="23"/>
      <c r="P361" s="23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  <c r="AC361" s="46"/>
      <c r="AD361" s="46"/>
      <c r="AE361" s="46"/>
      <c r="AF361" s="46"/>
      <c r="AG361" s="46"/>
      <c r="AH361" s="46"/>
      <c r="AI361" s="46"/>
      <c r="AJ361" s="46"/>
      <c r="AK361" s="46"/>
      <c r="AL361" s="46"/>
      <c r="AM361" s="46"/>
      <c r="AN361" s="46"/>
      <c r="AO361" s="46"/>
      <c r="AP361" s="46"/>
      <c r="AQ361" s="46"/>
      <c r="AR361" s="46"/>
      <c r="AS361" s="46"/>
      <c r="AT361" s="46"/>
      <c r="AU361" s="46"/>
      <c r="AV361" s="46"/>
      <c r="AW361" s="46"/>
      <c r="AX361" s="46"/>
      <c r="AY361" s="46"/>
      <c r="AZ361" s="46"/>
      <c r="BA361" s="46"/>
      <c r="BB361" s="46"/>
      <c r="BC361" s="46"/>
      <c r="BD361" s="46"/>
      <c r="BE361" s="46"/>
      <c r="BF361" s="46"/>
      <c r="BG361" s="46"/>
      <c r="BH361" s="46"/>
      <c r="BI361" s="46"/>
      <c r="BJ361" s="46"/>
      <c r="BK361" s="46"/>
      <c r="BL361" s="46"/>
      <c r="BM361" s="46"/>
      <c r="BN361" s="46"/>
      <c r="BO361" s="46"/>
      <c r="BP361" s="46"/>
      <c r="BQ361" s="46"/>
      <c r="BR361" s="46"/>
      <c r="BS361" s="46"/>
      <c r="BT361" s="46"/>
      <c r="BU361" s="46"/>
      <c r="BV361" s="46"/>
      <c r="BW361" s="46"/>
      <c r="BX361" s="46"/>
      <c r="BY361" s="46"/>
      <c r="BZ361" s="46"/>
      <c r="CA361" s="46"/>
      <c r="CB361" s="46"/>
      <c r="CC361" s="46"/>
      <c r="CD361" s="46"/>
      <c r="CE361" s="46"/>
      <c r="CF361" s="46"/>
      <c r="CG361" s="46"/>
      <c r="CH361" s="46"/>
      <c r="CI361" s="46"/>
      <c r="CJ361" s="46"/>
      <c r="CK361" s="46"/>
      <c r="CL361" s="46"/>
      <c r="CM361" s="46"/>
      <c r="CN361" s="46"/>
      <c r="CO361" s="46"/>
      <c r="CP361" s="46"/>
      <c r="CQ361" s="46"/>
      <c r="CR361" s="46"/>
      <c r="CS361" s="46"/>
      <c r="CT361" s="46"/>
      <c r="CU361" s="46"/>
      <c r="CV361" s="46"/>
      <c r="CW361" s="46"/>
      <c r="CX361" s="46"/>
      <c r="CY361" s="46"/>
      <c r="CZ361" s="46"/>
      <c r="DA361" s="46"/>
      <c r="DB361" s="46"/>
      <c r="DC361" s="46"/>
      <c r="DD361" s="46"/>
      <c r="DE361" s="46"/>
      <c r="DF361" s="46"/>
      <c r="DG361" s="46"/>
      <c r="DH361" s="46"/>
      <c r="DI361" s="46"/>
      <c r="DJ361" s="46"/>
      <c r="DK361" s="46"/>
      <c r="DL361" s="46"/>
      <c r="DM361" s="46"/>
      <c r="DN361" s="46"/>
      <c r="DO361" s="46"/>
      <c r="DP361" s="46"/>
      <c r="DQ361" s="46"/>
    </row>
    <row r="362" spans="1:121" s="47" customFormat="1" x14ac:dyDescent="0.25">
      <c r="A362" s="316"/>
      <c r="B362" s="303"/>
      <c r="C362" s="303"/>
      <c r="D362" s="320"/>
      <c r="E362" s="306"/>
      <c r="F362" s="306"/>
      <c r="G362" s="306"/>
      <c r="H362" s="306"/>
      <c r="I362" s="79" t="s">
        <v>81</v>
      </c>
      <c r="J362" s="79" t="s">
        <v>52</v>
      </c>
      <c r="K362" s="49">
        <v>3</v>
      </c>
      <c r="L362" s="79">
        <v>3</v>
      </c>
      <c r="M362" s="79"/>
      <c r="N362" s="65"/>
      <c r="O362" s="23"/>
      <c r="P362" s="23"/>
      <c r="Q362" s="46"/>
      <c r="R362" s="46"/>
      <c r="S362" s="46"/>
      <c r="T362" s="46"/>
      <c r="U362" s="46"/>
      <c r="V362" s="46"/>
      <c r="W362" s="46"/>
      <c r="X362" s="46"/>
      <c r="Y362" s="46"/>
      <c r="Z362" s="46"/>
      <c r="AA362" s="46"/>
      <c r="AB362" s="46"/>
      <c r="AC362" s="46"/>
      <c r="AD362" s="46"/>
      <c r="AE362" s="46"/>
      <c r="AF362" s="46"/>
      <c r="AG362" s="46"/>
      <c r="AH362" s="46"/>
      <c r="AI362" s="46"/>
      <c r="AJ362" s="46"/>
      <c r="AK362" s="46"/>
      <c r="AL362" s="46"/>
      <c r="AM362" s="46"/>
      <c r="AN362" s="46"/>
      <c r="AO362" s="46"/>
      <c r="AP362" s="46"/>
      <c r="AQ362" s="46"/>
      <c r="AR362" s="46"/>
      <c r="AS362" s="46"/>
      <c r="AT362" s="46"/>
      <c r="AU362" s="46"/>
      <c r="AV362" s="46"/>
      <c r="AW362" s="46"/>
      <c r="AX362" s="46"/>
      <c r="AY362" s="46"/>
      <c r="AZ362" s="46"/>
      <c r="BA362" s="46"/>
      <c r="BB362" s="46"/>
      <c r="BC362" s="46"/>
      <c r="BD362" s="46"/>
      <c r="BE362" s="46"/>
      <c r="BF362" s="46"/>
      <c r="BG362" s="46"/>
      <c r="BH362" s="46"/>
      <c r="BI362" s="46"/>
      <c r="BJ362" s="46"/>
      <c r="BK362" s="46"/>
      <c r="BL362" s="46"/>
      <c r="BM362" s="46"/>
      <c r="BN362" s="46"/>
      <c r="BO362" s="46"/>
      <c r="BP362" s="46"/>
      <c r="BQ362" s="46"/>
      <c r="BR362" s="46"/>
      <c r="BS362" s="46"/>
      <c r="BT362" s="46"/>
      <c r="BU362" s="46"/>
      <c r="BV362" s="46"/>
      <c r="BW362" s="46"/>
      <c r="BX362" s="46"/>
      <c r="BY362" s="46"/>
      <c r="BZ362" s="46"/>
      <c r="CA362" s="46"/>
      <c r="CB362" s="46"/>
      <c r="CC362" s="46"/>
      <c r="CD362" s="46"/>
      <c r="CE362" s="46"/>
      <c r="CF362" s="46"/>
      <c r="CG362" s="46"/>
      <c r="CH362" s="46"/>
      <c r="CI362" s="46"/>
      <c r="CJ362" s="46"/>
      <c r="CK362" s="46"/>
      <c r="CL362" s="46"/>
      <c r="CM362" s="46"/>
      <c r="CN362" s="46"/>
      <c r="CO362" s="46"/>
      <c r="CP362" s="46"/>
      <c r="CQ362" s="46"/>
      <c r="CR362" s="46"/>
      <c r="CS362" s="46"/>
      <c r="CT362" s="46"/>
      <c r="CU362" s="46"/>
      <c r="CV362" s="46"/>
      <c r="CW362" s="46"/>
      <c r="CX362" s="46"/>
      <c r="CY362" s="46"/>
      <c r="CZ362" s="46"/>
      <c r="DA362" s="46"/>
      <c r="DB362" s="46"/>
      <c r="DC362" s="46"/>
      <c r="DD362" s="46"/>
      <c r="DE362" s="46"/>
      <c r="DF362" s="46"/>
      <c r="DG362" s="46"/>
      <c r="DH362" s="46"/>
      <c r="DI362" s="46"/>
      <c r="DJ362" s="46"/>
      <c r="DK362" s="46"/>
      <c r="DL362" s="46"/>
      <c r="DM362" s="46"/>
      <c r="DN362" s="46"/>
      <c r="DO362" s="46"/>
      <c r="DP362" s="46"/>
      <c r="DQ362" s="46"/>
    </row>
    <row r="363" spans="1:121" s="47" customFormat="1" x14ac:dyDescent="0.25">
      <c r="A363" s="316"/>
      <c r="B363" s="303"/>
      <c r="C363" s="303"/>
      <c r="D363" s="320"/>
      <c r="E363" s="306"/>
      <c r="F363" s="306"/>
      <c r="G363" s="306"/>
      <c r="H363" s="306"/>
      <c r="I363" s="79" t="s">
        <v>200</v>
      </c>
      <c r="J363" s="79" t="s">
        <v>52</v>
      </c>
      <c r="K363" s="49">
        <v>2</v>
      </c>
      <c r="L363" s="79">
        <v>2</v>
      </c>
      <c r="M363" s="79"/>
      <c r="N363" s="65"/>
      <c r="O363" s="23"/>
      <c r="P363" s="23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6"/>
      <c r="AU363" s="46"/>
      <c r="AV363" s="46"/>
      <c r="AW363" s="46"/>
      <c r="AX363" s="46"/>
      <c r="AY363" s="46"/>
      <c r="AZ363" s="46"/>
      <c r="BA363" s="46"/>
      <c r="BB363" s="46"/>
      <c r="BC363" s="46"/>
      <c r="BD363" s="46"/>
      <c r="BE363" s="46"/>
      <c r="BF363" s="46"/>
      <c r="BG363" s="46"/>
      <c r="BH363" s="46"/>
      <c r="BI363" s="46"/>
      <c r="BJ363" s="46"/>
      <c r="BK363" s="46"/>
      <c r="BL363" s="46"/>
      <c r="BM363" s="46"/>
      <c r="BN363" s="46"/>
      <c r="BO363" s="46"/>
      <c r="BP363" s="46"/>
      <c r="BQ363" s="46"/>
      <c r="BR363" s="46"/>
      <c r="BS363" s="46"/>
      <c r="BT363" s="46"/>
      <c r="BU363" s="46"/>
      <c r="BV363" s="46"/>
      <c r="BW363" s="46"/>
      <c r="BX363" s="46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6"/>
      <c r="CS363" s="46"/>
      <c r="CT363" s="46"/>
      <c r="CU363" s="46"/>
      <c r="CV363" s="46"/>
      <c r="CW363" s="46"/>
      <c r="CX363" s="46"/>
      <c r="CY363" s="46"/>
      <c r="CZ363" s="46"/>
      <c r="DA363" s="46"/>
      <c r="DB363" s="46"/>
      <c r="DC363" s="46"/>
      <c r="DD363" s="46"/>
      <c r="DE363" s="46"/>
      <c r="DF363" s="46"/>
      <c r="DG363" s="46"/>
      <c r="DH363" s="46"/>
      <c r="DI363" s="46"/>
      <c r="DJ363" s="46"/>
      <c r="DK363" s="46"/>
      <c r="DL363" s="46"/>
      <c r="DM363" s="46"/>
      <c r="DN363" s="46"/>
      <c r="DO363" s="46"/>
      <c r="DP363" s="46"/>
      <c r="DQ363" s="46"/>
    </row>
    <row r="364" spans="1:121" s="47" customFormat="1" x14ac:dyDescent="0.25">
      <c r="A364" s="316"/>
      <c r="B364" s="303"/>
      <c r="C364" s="303"/>
      <c r="D364" s="320"/>
      <c r="E364" s="306"/>
      <c r="F364" s="306"/>
      <c r="G364" s="306"/>
      <c r="H364" s="306"/>
      <c r="I364" s="79" t="s">
        <v>65</v>
      </c>
      <c r="J364" s="79" t="s">
        <v>52</v>
      </c>
      <c r="K364" s="79">
        <v>12</v>
      </c>
      <c r="L364" s="79">
        <v>12</v>
      </c>
      <c r="M364" s="79"/>
      <c r="N364" s="65"/>
      <c r="O364" s="23"/>
      <c r="P364" s="23"/>
      <c r="Q364" s="46"/>
      <c r="R364" s="46"/>
      <c r="S364" s="46"/>
      <c r="T364" s="46"/>
      <c r="U364" s="46"/>
      <c r="V364" s="46"/>
      <c r="W364" s="46"/>
      <c r="X364" s="46"/>
      <c r="Y364" s="46"/>
      <c r="Z364" s="46"/>
      <c r="AA364" s="46"/>
      <c r="AB364" s="46"/>
      <c r="AC364" s="46"/>
      <c r="AD364" s="46"/>
      <c r="AE364" s="46"/>
      <c r="AF364" s="46"/>
      <c r="AG364" s="46"/>
      <c r="AH364" s="46"/>
      <c r="AI364" s="46"/>
      <c r="AJ364" s="46"/>
      <c r="AK364" s="46"/>
      <c r="AL364" s="46"/>
      <c r="AM364" s="46"/>
      <c r="AN364" s="46"/>
      <c r="AO364" s="46"/>
      <c r="AP364" s="46"/>
      <c r="AQ364" s="46"/>
      <c r="AR364" s="46"/>
      <c r="AS364" s="46"/>
      <c r="AT364" s="46"/>
      <c r="AU364" s="46"/>
      <c r="AV364" s="46"/>
      <c r="AW364" s="46"/>
      <c r="AX364" s="46"/>
      <c r="AY364" s="46"/>
      <c r="AZ364" s="46"/>
      <c r="BA364" s="46"/>
      <c r="BB364" s="46"/>
      <c r="BC364" s="46"/>
      <c r="BD364" s="46"/>
      <c r="BE364" s="46"/>
      <c r="BF364" s="46"/>
      <c r="BG364" s="46"/>
      <c r="BH364" s="46"/>
      <c r="BI364" s="46"/>
      <c r="BJ364" s="46"/>
      <c r="BK364" s="46"/>
      <c r="BL364" s="46"/>
      <c r="BM364" s="46"/>
      <c r="BN364" s="46"/>
      <c r="BO364" s="46"/>
      <c r="BP364" s="46"/>
      <c r="BQ364" s="46"/>
      <c r="BR364" s="46"/>
      <c r="BS364" s="46"/>
      <c r="BT364" s="46"/>
      <c r="BU364" s="46"/>
      <c r="BV364" s="46"/>
      <c r="BW364" s="46"/>
      <c r="BX364" s="46"/>
      <c r="BY364" s="46"/>
      <c r="BZ364" s="46"/>
      <c r="CA364" s="46"/>
      <c r="CB364" s="46"/>
      <c r="CC364" s="46"/>
      <c r="CD364" s="46"/>
      <c r="CE364" s="46"/>
      <c r="CF364" s="46"/>
      <c r="CG364" s="46"/>
      <c r="CH364" s="46"/>
      <c r="CI364" s="46"/>
      <c r="CJ364" s="46"/>
      <c r="CK364" s="46"/>
      <c r="CL364" s="46"/>
      <c r="CM364" s="46"/>
      <c r="CN364" s="46"/>
      <c r="CO364" s="46"/>
      <c r="CP364" s="46"/>
      <c r="CQ364" s="46"/>
      <c r="CR364" s="46"/>
      <c r="CS364" s="46"/>
      <c r="CT364" s="46"/>
      <c r="CU364" s="46"/>
      <c r="CV364" s="46"/>
      <c r="CW364" s="46"/>
      <c r="CX364" s="46"/>
      <c r="CY364" s="46"/>
      <c r="CZ364" s="46"/>
      <c r="DA364" s="46"/>
      <c r="DB364" s="46"/>
      <c r="DC364" s="46"/>
      <c r="DD364" s="46"/>
      <c r="DE364" s="46"/>
      <c r="DF364" s="46"/>
      <c r="DG364" s="46"/>
      <c r="DH364" s="46"/>
      <c r="DI364" s="46"/>
      <c r="DJ364" s="46"/>
      <c r="DK364" s="46"/>
      <c r="DL364" s="46"/>
      <c r="DM364" s="46"/>
      <c r="DN364" s="46"/>
      <c r="DO364" s="46"/>
      <c r="DP364" s="46"/>
      <c r="DQ364" s="46"/>
    </row>
    <row r="365" spans="1:121" s="47" customFormat="1" x14ac:dyDescent="0.25">
      <c r="A365" s="316"/>
      <c r="B365" s="303"/>
      <c r="C365" s="303"/>
      <c r="D365" s="320"/>
      <c r="E365" s="306"/>
      <c r="F365" s="306"/>
      <c r="G365" s="306"/>
      <c r="H365" s="306"/>
      <c r="I365" s="79" t="s">
        <v>64</v>
      </c>
      <c r="J365" s="79" t="s">
        <v>52</v>
      </c>
      <c r="K365" s="79">
        <v>6</v>
      </c>
      <c r="L365" s="79">
        <v>6</v>
      </c>
      <c r="M365" s="79"/>
      <c r="N365" s="65"/>
      <c r="O365" s="23"/>
      <c r="P365" s="23"/>
      <c r="Q365" s="46"/>
      <c r="R365" s="46"/>
      <c r="S365" s="46"/>
      <c r="T365" s="46"/>
      <c r="U365" s="46"/>
      <c r="V365" s="46"/>
      <c r="W365" s="46"/>
      <c r="X365" s="46"/>
      <c r="Y365" s="46"/>
      <c r="Z365" s="46"/>
      <c r="AA365" s="46"/>
      <c r="AB365" s="46"/>
      <c r="AC365" s="46"/>
      <c r="AD365" s="46"/>
      <c r="AE365" s="46"/>
      <c r="AF365" s="46"/>
      <c r="AG365" s="46"/>
      <c r="AH365" s="46"/>
      <c r="AI365" s="46"/>
      <c r="AJ365" s="46"/>
      <c r="AK365" s="46"/>
      <c r="AL365" s="46"/>
      <c r="AM365" s="46"/>
      <c r="AN365" s="46"/>
      <c r="AO365" s="46"/>
      <c r="AP365" s="46"/>
      <c r="AQ365" s="46"/>
      <c r="AR365" s="46"/>
      <c r="AS365" s="46"/>
      <c r="AT365" s="46"/>
      <c r="AU365" s="46"/>
      <c r="AV365" s="46"/>
      <c r="AW365" s="46"/>
      <c r="AX365" s="46"/>
      <c r="AY365" s="46"/>
      <c r="AZ365" s="46"/>
      <c r="BA365" s="46"/>
      <c r="BB365" s="46"/>
      <c r="BC365" s="46"/>
      <c r="BD365" s="46"/>
      <c r="BE365" s="46"/>
      <c r="BF365" s="46"/>
      <c r="BG365" s="46"/>
      <c r="BH365" s="46"/>
      <c r="BI365" s="46"/>
      <c r="BJ365" s="46"/>
      <c r="BK365" s="46"/>
      <c r="BL365" s="46"/>
      <c r="BM365" s="46"/>
      <c r="BN365" s="46"/>
      <c r="BO365" s="46"/>
      <c r="BP365" s="46"/>
      <c r="BQ365" s="46"/>
      <c r="BR365" s="46"/>
      <c r="BS365" s="46"/>
      <c r="BT365" s="46"/>
      <c r="BU365" s="46"/>
      <c r="BV365" s="46"/>
      <c r="BW365" s="46"/>
      <c r="BX365" s="46"/>
      <c r="BY365" s="46"/>
      <c r="BZ365" s="46"/>
      <c r="CA365" s="46"/>
      <c r="CB365" s="46"/>
      <c r="CC365" s="46"/>
      <c r="CD365" s="46"/>
      <c r="CE365" s="46"/>
      <c r="CF365" s="46"/>
      <c r="CG365" s="46"/>
      <c r="CH365" s="46"/>
      <c r="CI365" s="46"/>
      <c r="CJ365" s="46"/>
      <c r="CK365" s="46"/>
      <c r="CL365" s="46"/>
      <c r="CM365" s="46"/>
      <c r="CN365" s="46"/>
      <c r="CO365" s="46"/>
      <c r="CP365" s="46"/>
      <c r="CQ365" s="46"/>
      <c r="CR365" s="46"/>
      <c r="CS365" s="46"/>
      <c r="CT365" s="46"/>
      <c r="CU365" s="46"/>
      <c r="CV365" s="46"/>
      <c r="CW365" s="46"/>
      <c r="CX365" s="46"/>
      <c r="CY365" s="46"/>
      <c r="CZ365" s="46"/>
      <c r="DA365" s="46"/>
      <c r="DB365" s="46"/>
      <c r="DC365" s="46"/>
      <c r="DD365" s="46"/>
      <c r="DE365" s="46"/>
      <c r="DF365" s="46"/>
      <c r="DG365" s="46"/>
      <c r="DH365" s="46"/>
      <c r="DI365" s="46"/>
      <c r="DJ365" s="46"/>
      <c r="DK365" s="46"/>
      <c r="DL365" s="46"/>
      <c r="DM365" s="46"/>
      <c r="DN365" s="46"/>
      <c r="DO365" s="46"/>
      <c r="DP365" s="46"/>
      <c r="DQ365" s="46"/>
    </row>
    <row r="366" spans="1:121" s="47" customFormat="1" x14ac:dyDescent="0.25">
      <c r="A366" s="316"/>
      <c r="B366" s="303"/>
      <c r="C366" s="303"/>
      <c r="D366" s="320"/>
      <c r="E366" s="306"/>
      <c r="F366" s="306"/>
      <c r="G366" s="306"/>
      <c r="H366" s="306"/>
      <c r="I366" s="79" t="s">
        <v>84</v>
      </c>
      <c r="J366" s="79" t="s">
        <v>52</v>
      </c>
      <c r="K366" s="79">
        <v>6</v>
      </c>
      <c r="L366" s="79">
        <v>6</v>
      </c>
      <c r="M366" s="79"/>
      <c r="N366" s="65"/>
      <c r="O366" s="23"/>
      <c r="P366" s="23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6"/>
      <c r="AU366" s="46"/>
      <c r="AV366" s="46"/>
      <c r="AW366" s="46"/>
      <c r="AX366" s="46"/>
      <c r="AY366" s="46"/>
      <c r="AZ366" s="46"/>
      <c r="BA366" s="46"/>
      <c r="BB366" s="46"/>
      <c r="BC366" s="46"/>
      <c r="BD366" s="46"/>
      <c r="BE366" s="46"/>
      <c r="BF366" s="46"/>
      <c r="BG366" s="46"/>
      <c r="BH366" s="46"/>
      <c r="BI366" s="46"/>
      <c r="BJ366" s="46"/>
      <c r="BK366" s="46"/>
      <c r="BL366" s="46"/>
      <c r="BM366" s="46"/>
      <c r="BN366" s="46"/>
      <c r="BO366" s="46"/>
      <c r="BP366" s="46"/>
      <c r="BQ366" s="46"/>
      <c r="BR366" s="46"/>
      <c r="BS366" s="46"/>
      <c r="BT366" s="46"/>
      <c r="BU366" s="46"/>
      <c r="BV366" s="46"/>
      <c r="BW366" s="46"/>
      <c r="BX366" s="46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6"/>
      <c r="CS366" s="46"/>
      <c r="CT366" s="46"/>
      <c r="CU366" s="46"/>
      <c r="CV366" s="46"/>
      <c r="CW366" s="46"/>
      <c r="CX366" s="46"/>
      <c r="CY366" s="46"/>
      <c r="CZ366" s="46"/>
      <c r="DA366" s="46"/>
      <c r="DB366" s="46"/>
      <c r="DC366" s="46"/>
      <c r="DD366" s="46"/>
      <c r="DE366" s="46"/>
      <c r="DF366" s="46"/>
      <c r="DG366" s="46"/>
      <c r="DH366" s="46"/>
      <c r="DI366" s="46"/>
      <c r="DJ366" s="46"/>
      <c r="DK366" s="46"/>
      <c r="DL366" s="46"/>
      <c r="DM366" s="46"/>
      <c r="DN366" s="46"/>
      <c r="DO366" s="46"/>
      <c r="DP366" s="46"/>
      <c r="DQ366" s="46"/>
    </row>
    <row r="367" spans="1:121" s="47" customFormat="1" x14ac:dyDescent="0.25">
      <c r="A367" s="316"/>
      <c r="B367" s="303"/>
      <c r="C367" s="303"/>
      <c r="D367" s="320"/>
      <c r="E367" s="306"/>
      <c r="F367" s="306"/>
      <c r="G367" s="306"/>
      <c r="H367" s="306"/>
      <c r="I367" s="79" t="s">
        <v>85</v>
      </c>
      <c r="J367" s="79" t="s">
        <v>52</v>
      </c>
      <c r="K367" s="79">
        <v>6</v>
      </c>
      <c r="L367" s="79">
        <v>6</v>
      </c>
      <c r="M367" s="79"/>
      <c r="N367" s="65"/>
      <c r="O367" s="23"/>
      <c r="P367" s="23"/>
      <c r="Q367" s="46"/>
      <c r="R367" s="46"/>
      <c r="S367" s="46"/>
      <c r="T367" s="46"/>
      <c r="U367" s="46"/>
      <c r="V367" s="46"/>
      <c r="W367" s="46"/>
      <c r="X367" s="46"/>
      <c r="Y367" s="46"/>
      <c r="Z367" s="46"/>
      <c r="AA367" s="46"/>
      <c r="AB367" s="46"/>
      <c r="AC367" s="46"/>
      <c r="AD367" s="46"/>
      <c r="AE367" s="46"/>
      <c r="AF367" s="46"/>
      <c r="AG367" s="46"/>
      <c r="AH367" s="46"/>
      <c r="AI367" s="46"/>
      <c r="AJ367" s="46"/>
      <c r="AK367" s="46"/>
      <c r="AL367" s="46"/>
      <c r="AM367" s="46"/>
      <c r="AN367" s="46"/>
      <c r="AO367" s="46"/>
      <c r="AP367" s="46"/>
      <c r="AQ367" s="46"/>
      <c r="AR367" s="46"/>
      <c r="AS367" s="46"/>
      <c r="AT367" s="46"/>
      <c r="AU367" s="46"/>
      <c r="AV367" s="46"/>
      <c r="AW367" s="46"/>
      <c r="AX367" s="46"/>
      <c r="AY367" s="46"/>
      <c r="AZ367" s="46"/>
      <c r="BA367" s="46"/>
      <c r="BB367" s="46"/>
      <c r="BC367" s="46"/>
      <c r="BD367" s="46"/>
      <c r="BE367" s="46"/>
      <c r="BF367" s="46"/>
      <c r="BG367" s="46"/>
      <c r="BH367" s="46"/>
      <c r="BI367" s="46"/>
      <c r="BJ367" s="46"/>
      <c r="BK367" s="46"/>
      <c r="BL367" s="46"/>
      <c r="BM367" s="46"/>
      <c r="BN367" s="46"/>
      <c r="BO367" s="46"/>
      <c r="BP367" s="46"/>
      <c r="BQ367" s="46"/>
      <c r="BR367" s="46"/>
      <c r="BS367" s="46"/>
      <c r="BT367" s="46"/>
      <c r="BU367" s="46"/>
      <c r="BV367" s="46"/>
      <c r="BW367" s="46"/>
      <c r="BX367" s="46"/>
      <c r="BY367" s="46"/>
      <c r="BZ367" s="46"/>
      <c r="CA367" s="46"/>
      <c r="CB367" s="46"/>
      <c r="CC367" s="46"/>
      <c r="CD367" s="46"/>
      <c r="CE367" s="46"/>
      <c r="CF367" s="46"/>
      <c r="CG367" s="46"/>
      <c r="CH367" s="46"/>
      <c r="CI367" s="46"/>
      <c r="CJ367" s="46"/>
      <c r="CK367" s="46"/>
      <c r="CL367" s="46"/>
      <c r="CM367" s="46"/>
      <c r="CN367" s="46"/>
      <c r="CO367" s="46"/>
      <c r="CP367" s="46"/>
      <c r="CQ367" s="46"/>
      <c r="CR367" s="46"/>
      <c r="CS367" s="46"/>
      <c r="CT367" s="46"/>
      <c r="CU367" s="46"/>
      <c r="CV367" s="46"/>
      <c r="CW367" s="46"/>
      <c r="CX367" s="46"/>
      <c r="CY367" s="46"/>
      <c r="CZ367" s="46"/>
      <c r="DA367" s="46"/>
      <c r="DB367" s="46"/>
      <c r="DC367" s="46"/>
      <c r="DD367" s="46"/>
      <c r="DE367" s="46"/>
      <c r="DF367" s="46"/>
      <c r="DG367" s="46"/>
      <c r="DH367" s="46"/>
      <c r="DI367" s="46"/>
      <c r="DJ367" s="46"/>
      <c r="DK367" s="46"/>
      <c r="DL367" s="46"/>
      <c r="DM367" s="46"/>
      <c r="DN367" s="46"/>
      <c r="DO367" s="46"/>
      <c r="DP367" s="46"/>
      <c r="DQ367" s="46"/>
    </row>
    <row r="368" spans="1:121" s="47" customFormat="1" x14ac:dyDescent="0.25">
      <c r="A368" s="316"/>
      <c r="B368" s="303"/>
      <c r="C368" s="303"/>
      <c r="D368" s="320"/>
      <c r="E368" s="306"/>
      <c r="F368" s="306"/>
      <c r="G368" s="306"/>
      <c r="H368" s="306"/>
      <c r="I368" s="79" t="s">
        <v>87</v>
      </c>
      <c r="J368" s="79" t="s">
        <v>52</v>
      </c>
      <c r="K368" s="79">
        <v>1</v>
      </c>
      <c r="L368" s="79">
        <v>1</v>
      </c>
      <c r="M368" s="79"/>
      <c r="N368" s="65"/>
      <c r="O368" s="23"/>
      <c r="P368" s="23"/>
      <c r="Q368" s="46"/>
      <c r="R368" s="46"/>
      <c r="S368" s="46"/>
      <c r="T368" s="46"/>
      <c r="U368" s="46"/>
      <c r="V368" s="46"/>
      <c r="W368" s="46"/>
      <c r="X368" s="46"/>
      <c r="Y368" s="46"/>
      <c r="Z368" s="46"/>
      <c r="AA368" s="46"/>
      <c r="AB368" s="46"/>
      <c r="AC368" s="46"/>
      <c r="AD368" s="46"/>
      <c r="AE368" s="46"/>
      <c r="AF368" s="46"/>
      <c r="AG368" s="46"/>
      <c r="AH368" s="46"/>
      <c r="AI368" s="46"/>
      <c r="AJ368" s="46"/>
      <c r="AK368" s="46"/>
      <c r="AL368" s="46"/>
      <c r="AM368" s="46"/>
      <c r="AN368" s="46"/>
      <c r="AO368" s="46"/>
      <c r="AP368" s="46"/>
      <c r="AQ368" s="46"/>
      <c r="AR368" s="46"/>
      <c r="AS368" s="46"/>
      <c r="AT368" s="46"/>
      <c r="AU368" s="46"/>
      <c r="AV368" s="46"/>
      <c r="AW368" s="46"/>
      <c r="AX368" s="46"/>
      <c r="AY368" s="46"/>
      <c r="AZ368" s="46"/>
      <c r="BA368" s="46"/>
      <c r="BB368" s="46"/>
      <c r="BC368" s="46"/>
      <c r="BD368" s="46"/>
      <c r="BE368" s="46"/>
      <c r="BF368" s="46"/>
      <c r="BG368" s="46"/>
      <c r="BH368" s="46"/>
      <c r="BI368" s="46"/>
      <c r="BJ368" s="46"/>
      <c r="BK368" s="46"/>
      <c r="BL368" s="46"/>
      <c r="BM368" s="46"/>
      <c r="BN368" s="46"/>
      <c r="BO368" s="46"/>
      <c r="BP368" s="46"/>
      <c r="BQ368" s="46"/>
      <c r="BR368" s="46"/>
      <c r="BS368" s="46"/>
      <c r="BT368" s="46"/>
      <c r="BU368" s="46"/>
      <c r="BV368" s="46"/>
      <c r="BW368" s="46"/>
      <c r="BX368" s="46"/>
      <c r="BY368" s="46"/>
      <c r="BZ368" s="46"/>
      <c r="CA368" s="46"/>
      <c r="CB368" s="46"/>
      <c r="CC368" s="46"/>
      <c r="CD368" s="46"/>
      <c r="CE368" s="46"/>
      <c r="CF368" s="46"/>
      <c r="CG368" s="46"/>
      <c r="CH368" s="46"/>
      <c r="CI368" s="46"/>
      <c r="CJ368" s="46"/>
      <c r="CK368" s="46"/>
      <c r="CL368" s="46"/>
      <c r="CM368" s="46"/>
      <c r="CN368" s="46"/>
      <c r="CO368" s="46"/>
      <c r="CP368" s="46"/>
      <c r="CQ368" s="46"/>
      <c r="CR368" s="46"/>
      <c r="CS368" s="46"/>
      <c r="CT368" s="46"/>
      <c r="CU368" s="46"/>
      <c r="CV368" s="46"/>
      <c r="CW368" s="46"/>
      <c r="CX368" s="46"/>
      <c r="CY368" s="46"/>
      <c r="CZ368" s="46"/>
      <c r="DA368" s="46"/>
      <c r="DB368" s="46"/>
      <c r="DC368" s="46"/>
      <c r="DD368" s="46"/>
      <c r="DE368" s="46"/>
      <c r="DF368" s="46"/>
      <c r="DG368" s="46"/>
      <c r="DH368" s="46"/>
      <c r="DI368" s="46"/>
      <c r="DJ368" s="46"/>
      <c r="DK368" s="46"/>
      <c r="DL368" s="46"/>
      <c r="DM368" s="46"/>
      <c r="DN368" s="46"/>
      <c r="DO368" s="46"/>
      <c r="DP368" s="46"/>
      <c r="DQ368" s="46"/>
    </row>
    <row r="369" spans="1:121" s="47" customFormat="1" x14ac:dyDescent="0.25">
      <c r="A369" s="316"/>
      <c r="B369" s="303"/>
      <c r="C369" s="303"/>
      <c r="D369" s="320"/>
      <c r="E369" s="306"/>
      <c r="F369" s="306"/>
      <c r="G369" s="306"/>
      <c r="H369" s="306"/>
      <c r="I369" s="79" t="s">
        <v>86</v>
      </c>
      <c r="J369" s="79" t="s">
        <v>52</v>
      </c>
      <c r="K369" s="79">
        <v>2</v>
      </c>
      <c r="L369" s="79">
        <v>2</v>
      </c>
      <c r="M369" s="79"/>
      <c r="N369" s="65"/>
      <c r="O369" s="23"/>
      <c r="P369" s="23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6"/>
      <c r="AU369" s="46"/>
      <c r="AV369" s="46"/>
      <c r="AW369" s="46"/>
      <c r="AX369" s="46"/>
      <c r="AY369" s="46"/>
      <c r="AZ369" s="46"/>
      <c r="BA369" s="46"/>
      <c r="BB369" s="46"/>
      <c r="BC369" s="46"/>
      <c r="BD369" s="46"/>
      <c r="BE369" s="46"/>
      <c r="BF369" s="46"/>
      <c r="BG369" s="46"/>
      <c r="BH369" s="46"/>
      <c r="BI369" s="46"/>
      <c r="BJ369" s="46"/>
      <c r="BK369" s="46"/>
      <c r="BL369" s="46"/>
      <c r="BM369" s="46"/>
      <c r="BN369" s="46"/>
      <c r="BO369" s="46"/>
      <c r="BP369" s="46"/>
      <c r="BQ369" s="46"/>
      <c r="BR369" s="46"/>
      <c r="BS369" s="46"/>
      <c r="BT369" s="46"/>
      <c r="BU369" s="46"/>
      <c r="BV369" s="46"/>
      <c r="BW369" s="46"/>
      <c r="BX369" s="46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6"/>
      <c r="CS369" s="46"/>
      <c r="CT369" s="46"/>
      <c r="CU369" s="46"/>
      <c r="CV369" s="46"/>
      <c r="CW369" s="46"/>
      <c r="CX369" s="46"/>
      <c r="CY369" s="46"/>
      <c r="CZ369" s="46"/>
      <c r="DA369" s="46"/>
      <c r="DB369" s="46"/>
      <c r="DC369" s="46"/>
      <c r="DD369" s="46"/>
      <c r="DE369" s="46"/>
      <c r="DF369" s="46"/>
      <c r="DG369" s="46"/>
      <c r="DH369" s="46"/>
      <c r="DI369" s="46"/>
      <c r="DJ369" s="46"/>
      <c r="DK369" s="46"/>
      <c r="DL369" s="46"/>
      <c r="DM369" s="46"/>
      <c r="DN369" s="46"/>
      <c r="DO369" s="46"/>
      <c r="DP369" s="46"/>
      <c r="DQ369" s="46"/>
    </row>
    <row r="370" spans="1:121" s="47" customFormat="1" x14ac:dyDescent="0.25">
      <c r="A370" s="316"/>
      <c r="B370" s="303"/>
      <c r="C370" s="303"/>
      <c r="D370" s="320"/>
      <c r="E370" s="306"/>
      <c r="F370" s="308"/>
      <c r="G370" s="308"/>
      <c r="H370" s="308"/>
      <c r="I370" s="79" t="s">
        <v>83</v>
      </c>
      <c r="J370" s="79" t="s">
        <v>52</v>
      </c>
      <c r="K370" s="79">
        <v>2</v>
      </c>
      <c r="L370" s="79">
        <v>2</v>
      </c>
      <c r="M370" s="79"/>
      <c r="N370" s="65"/>
      <c r="O370" s="23"/>
      <c r="P370" s="23"/>
      <c r="Q370" s="46"/>
      <c r="R370" s="46"/>
      <c r="S370" s="46"/>
      <c r="T370" s="46"/>
      <c r="U370" s="46"/>
      <c r="V370" s="46"/>
      <c r="W370" s="46"/>
      <c r="X370" s="46"/>
      <c r="Y370" s="46"/>
      <c r="Z370" s="46"/>
      <c r="AA370" s="46"/>
      <c r="AB370" s="46"/>
      <c r="AC370" s="46"/>
      <c r="AD370" s="46"/>
      <c r="AE370" s="46"/>
      <c r="AF370" s="46"/>
      <c r="AG370" s="46"/>
      <c r="AH370" s="46"/>
      <c r="AI370" s="46"/>
      <c r="AJ370" s="46"/>
      <c r="AK370" s="46"/>
      <c r="AL370" s="46"/>
      <c r="AM370" s="46"/>
      <c r="AN370" s="46"/>
      <c r="AO370" s="46"/>
      <c r="AP370" s="46"/>
      <c r="AQ370" s="46"/>
      <c r="AR370" s="46"/>
      <c r="AS370" s="46"/>
      <c r="AT370" s="46"/>
      <c r="AU370" s="46"/>
      <c r="AV370" s="46"/>
      <c r="AW370" s="46"/>
      <c r="AX370" s="46"/>
      <c r="AY370" s="46"/>
      <c r="AZ370" s="46"/>
      <c r="BA370" s="46"/>
      <c r="BB370" s="46"/>
      <c r="BC370" s="46"/>
      <c r="BD370" s="46"/>
      <c r="BE370" s="46"/>
      <c r="BF370" s="46"/>
      <c r="BG370" s="46"/>
      <c r="BH370" s="46"/>
      <c r="BI370" s="46"/>
      <c r="BJ370" s="46"/>
      <c r="BK370" s="46"/>
      <c r="BL370" s="46"/>
      <c r="BM370" s="46"/>
      <c r="BN370" s="46"/>
      <c r="BO370" s="46"/>
      <c r="BP370" s="46"/>
      <c r="BQ370" s="46"/>
      <c r="BR370" s="46"/>
      <c r="BS370" s="46"/>
      <c r="BT370" s="46"/>
      <c r="BU370" s="46"/>
      <c r="BV370" s="46"/>
      <c r="BW370" s="46"/>
      <c r="BX370" s="46"/>
      <c r="BY370" s="46"/>
      <c r="BZ370" s="46"/>
      <c r="CA370" s="46"/>
      <c r="CB370" s="46"/>
      <c r="CC370" s="46"/>
      <c r="CD370" s="46"/>
      <c r="CE370" s="46"/>
      <c r="CF370" s="46"/>
      <c r="CG370" s="46"/>
      <c r="CH370" s="46"/>
      <c r="CI370" s="46"/>
      <c r="CJ370" s="46"/>
      <c r="CK370" s="46"/>
      <c r="CL370" s="46"/>
      <c r="CM370" s="46"/>
      <c r="CN370" s="46"/>
      <c r="CO370" s="46"/>
      <c r="CP370" s="46"/>
      <c r="CQ370" s="46"/>
      <c r="CR370" s="46"/>
      <c r="CS370" s="46"/>
      <c r="CT370" s="46"/>
      <c r="CU370" s="46"/>
      <c r="CV370" s="46"/>
      <c r="CW370" s="46"/>
      <c r="CX370" s="46"/>
      <c r="CY370" s="46"/>
      <c r="CZ370" s="46"/>
      <c r="DA370" s="46"/>
      <c r="DB370" s="46"/>
      <c r="DC370" s="46"/>
      <c r="DD370" s="46"/>
      <c r="DE370" s="46"/>
      <c r="DF370" s="46"/>
      <c r="DG370" s="46"/>
      <c r="DH370" s="46"/>
      <c r="DI370" s="46"/>
      <c r="DJ370" s="46"/>
      <c r="DK370" s="46"/>
      <c r="DL370" s="46"/>
      <c r="DM370" s="46"/>
      <c r="DN370" s="46"/>
      <c r="DO370" s="46"/>
      <c r="DP370" s="46"/>
      <c r="DQ370" s="46"/>
    </row>
    <row r="371" spans="1:121" s="47" customFormat="1" ht="15" customHeight="1" x14ac:dyDescent="0.25">
      <c r="A371" s="316"/>
      <c r="B371" s="303"/>
      <c r="C371" s="303"/>
      <c r="D371" s="320"/>
      <c r="E371" s="305" t="s">
        <v>221</v>
      </c>
      <c r="F371" s="305" t="s">
        <v>164</v>
      </c>
      <c r="G371" s="305" t="s">
        <v>52</v>
      </c>
      <c r="H371" s="305">
        <v>4</v>
      </c>
      <c r="I371" s="79" t="s">
        <v>79</v>
      </c>
      <c r="J371" s="79" t="s">
        <v>52</v>
      </c>
      <c r="K371" s="49">
        <v>1</v>
      </c>
      <c r="L371" s="79">
        <v>4</v>
      </c>
      <c r="M371" s="79"/>
      <c r="N371" s="65"/>
      <c r="O371" s="23"/>
      <c r="P371" s="23"/>
      <c r="Q371" s="46"/>
      <c r="R371" s="46"/>
      <c r="S371" s="46"/>
      <c r="T371" s="46"/>
      <c r="U371" s="46"/>
      <c r="V371" s="46"/>
      <c r="W371" s="46"/>
      <c r="X371" s="46"/>
      <c r="Y371" s="46"/>
      <c r="Z371" s="46"/>
      <c r="AA371" s="46"/>
      <c r="AB371" s="46"/>
      <c r="AC371" s="46"/>
      <c r="AD371" s="46"/>
      <c r="AE371" s="46"/>
      <c r="AF371" s="46"/>
      <c r="AG371" s="46"/>
      <c r="AH371" s="46"/>
      <c r="AI371" s="46"/>
      <c r="AJ371" s="46"/>
      <c r="AK371" s="46"/>
      <c r="AL371" s="46"/>
      <c r="AM371" s="46"/>
      <c r="AN371" s="46"/>
      <c r="AO371" s="46"/>
      <c r="AP371" s="46"/>
      <c r="AQ371" s="46"/>
      <c r="AR371" s="46"/>
      <c r="AS371" s="46"/>
      <c r="AT371" s="46"/>
      <c r="AU371" s="46"/>
      <c r="AV371" s="46"/>
      <c r="AW371" s="46"/>
      <c r="AX371" s="46"/>
      <c r="AY371" s="46"/>
      <c r="AZ371" s="46"/>
      <c r="BA371" s="46"/>
      <c r="BB371" s="46"/>
      <c r="BC371" s="46"/>
      <c r="BD371" s="46"/>
      <c r="BE371" s="46"/>
      <c r="BF371" s="46"/>
      <c r="BG371" s="46"/>
      <c r="BH371" s="46"/>
      <c r="BI371" s="46"/>
      <c r="BJ371" s="46"/>
      <c r="BK371" s="46"/>
      <c r="BL371" s="46"/>
      <c r="BM371" s="46"/>
      <c r="BN371" s="46"/>
      <c r="BO371" s="46"/>
      <c r="BP371" s="46"/>
      <c r="BQ371" s="46"/>
      <c r="BR371" s="46"/>
      <c r="BS371" s="46"/>
      <c r="BT371" s="46"/>
      <c r="BU371" s="46"/>
      <c r="BV371" s="46"/>
      <c r="BW371" s="46"/>
      <c r="BX371" s="46"/>
      <c r="BY371" s="46"/>
      <c r="BZ371" s="46"/>
      <c r="CA371" s="46"/>
      <c r="CB371" s="46"/>
      <c r="CC371" s="46"/>
      <c r="CD371" s="46"/>
      <c r="CE371" s="46"/>
      <c r="CF371" s="46"/>
      <c r="CG371" s="46"/>
      <c r="CH371" s="46"/>
      <c r="CI371" s="46"/>
      <c r="CJ371" s="46"/>
      <c r="CK371" s="46"/>
      <c r="CL371" s="46"/>
      <c r="CM371" s="46"/>
      <c r="CN371" s="46"/>
      <c r="CO371" s="46"/>
      <c r="CP371" s="46"/>
      <c r="CQ371" s="46"/>
      <c r="CR371" s="46"/>
      <c r="CS371" s="46"/>
      <c r="CT371" s="46"/>
      <c r="CU371" s="46"/>
      <c r="CV371" s="46"/>
      <c r="CW371" s="46"/>
      <c r="CX371" s="46"/>
      <c r="CY371" s="46"/>
      <c r="CZ371" s="46"/>
      <c r="DA371" s="46"/>
      <c r="DB371" s="46"/>
      <c r="DC371" s="46"/>
      <c r="DD371" s="46"/>
      <c r="DE371" s="46"/>
      <c r="DF371" s="46"/>
      <c r="DG371" s="46"/>
      <c r="DH371" s="46"/>
      <c r="DI371" s="46"/>
      <c r="DJ371" s="46"/>
      <c r="DK371" s="46"/>
      <c r="DL371" s="46"/>
      <c r="DM371" s="46"/>
      <c r="DN371" s="46"/>
      <c r="DO371" s="46"/>
      <c r="DP371" s="46"/>
      <c r="DQ371" s="46"/>
    </row>
    <row r="372" spans="1:121" s="47" customFormat="1" ht="15" customHeight="1" x14ac:dyDescent="0.25">
      <c r="A372" s="316"/>
      <c r="B372" s="303"/>
      <c r="C372" s="303"/>
      <c r="D372" s="320"/>
      <c r="E372" s="306"/>
      <c r="F372" s="306"/>
      <c r="G372" s="306"/>
      <c r="H372" s="306"/>
      <c r="I372" s="79" t="s">
        <v>200</v>
      </c>
      <c r="J372" s="79" t="s">
        <v>52</v>
      </c>
      <c r="K372" s="49">
        <v>2</v>
      </c>
      <c r="L372" s="79">
        <v>8</v>
      </c>
      <c r="M372" s="79"/>
      <c r="N372" s="65"/>
      <c r="O372" s="23"/>
      <c r="P372" s="23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6"/>
      <c r="AU372" s="46"/>
      <c r="AV372" s="46"/>
      <c r="AW372" s="46"/>
      <c r="AX372" s="46"/>
      <c r="AY372" s="46"/>
      <c r="AZ372" s="46"/>
      <c r="BA372" s="46"/>
      <c r="BB372" s="46"/>
      <c r="BC372" s="46"/>
      <c r="BD372" s="46"/>
      <c r="BE372" s="46"/>
      <c r="BF372" s="46"/>
      <c r="BG372" s="46"/>
      <c r="BH372" s="46"/>
      <c r="BI372" s="46"/>
      <c r="BJ372" s="46"/>
      <c r="BK372" s="46"/>
      <c r="BL372" s="46"/>
      <c r="BM372" s="46"/>
      <c r="BN372" s="46"/>
      <c r="BO372" s="46"/>
      <c r="BP372" s="46"/>
      <c r="BQ372" s="46"/>
      <c r="BR372" s="46"/>
      <c r="BS372" s="46"/>
      <c r="BT372" s="46"/>
      <c r="BU372" s="46"/>
      <c r="BV372" s="46"/>
      <c r="BW372" s="46"/>
      <c r="BX372" s="46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6"/>
      <c r="CS372" s="46"/>
      <c r="CT372" s="46"/>
      <c r="CU372" s="46"/>
      <c r="CV372" s="46"/>
      <c r="CW372" s="46"/>
      <c r="CX372" s="46"/>
      <c r="CY372" s="46"/>
      <c r="CZ372" s="46"/>
      <c r="DA372" s="46"/>
      <c r="DB372" s="46"/>
      <c r="DC372" s="46"/>
      <c r="DD372" s="46"/>
      <c r="DE372" s="46"/>
      <c r="DF372" s="46"/>
      <c r="DG372" s="46"/>
      <c r="DH372" s="46"/>
      <c r="DI372" s="46"/>
      <c r="DJ372" s="46"/>
      <c r="DK372" s="46"/>
      <c r="DL372" s="46"/>
      <c r="DM372" s="46"/>
      <c r="DN372" s="46"/>
      <c r="DO372" s="46"/>
      <c r="DP372" s="46"/>
      <c r="DQ372" s="46"/>
    </row>
    <row r="373" spans="1:121" s="47" customFormat="1" x14ac:dyDescent="0.25">
      <c r="A373" s="316"/>
      <c r="B373" s="303"/>
      <c r="C373" s="303"/>
      <c r="D373" s="320"/>
      <c r="E373" s="306"/>
      <c r="F373" s="306"/>
      <c r="G373" s="306"/>
      <c r="H373" s="306"/>
      <c r="I373" s="79" t="s">
        <v>80</v>
      </c>
      <c r="J373" s="79" t="s">
        <v>52</v>
      </c>
      <c r="K373" s="49">
        <v>6</v>
      </c>
      <c r="L373" s="79">
        <v>24</v>
      </c>
      <c r="M373" s="79"/>
      <c r="N373" s="65"/>
      <c r="O373" s="23"/>
      <c r="P373" s="23"/>
      <c r="Q373" s="46"/>
      <c r="R373" s="46"/>
      <c r="S373" s="46"/>
      <c r="T373" s="46"/>
      <c r="U373" s="46"/>
      <c r="V373" s="46"/>
      <c r="W373" s="46"/>
      <c r="X373" s="46"/>
      <c r="Y373" s="46"/>
      <c r="Z373" s="46"/>
      <c r="AA373" s="46"/>
      <c r="AB373" s="46"/>
      <c r="AC373" s="46"/>
      <c r="AD373" s="46"/>
      <c r="AE373" s="46"/>
      <c r="AF373" s="46"/>
      <c r="AG373" s="46"/>
      <c r="AH373" s="46"/>
      <c r="AI373" s="46"/>
      <c r="AJ373" s="46"/>
      <c r="AK373" s="46"/>
      <c r="AL373" s="46"/>
      <c r="AM373" s="46"/>
      <c r="AN373" s="46"/>
      <c r="AO373" s="46"/>
      <c r="AP373" s="46"/>
      <c r="AQ373" s="46"/>
      <c r="AR373" s="46"/>
      <c r="AS373" s="46"/>
      <c r="AT373" s="46"/>
      <c r="AU373" s="46"/>
      <c r="AV373" s="46"/>
      <c r="AW373" s="46"/>
      <c r="AX373" s="46"/>
      <c r="AY373" s="46"/>
      <c r="AZ373" s="46"/>
      <c r="BA373" s="46"/>
      <c r="BB373" s="46"/>
      <c r="BC373" s="46"/>
      <c r="BD373" s="46"/>
      <c r="BE373" s="46"/>
      <c r="BF373" s="46"/>
      <c r="BG373" s="46"/>
      <c r="BH373" s="46"/>
      <c r="BI373" s="46"/>
      <c r="BJ373" s="46"/>
      <c r="BK373" s="46"/>
      <c r="BL373" s="46"/>
      <c r="BM373" s="46"/>
      <c r="BN373" s="46"/>
      <c r="BO373" s="46"/>
      <c r="BP373" s="46"/>
      <c r="BQ373" s="46"/>
      <c r="BR373" s="46"/>
      <c r="BS373" s="46"/>
      <c r="BT373" s="46"/>
      <c r="BU373" s="46"/>
      <c r="BV373" s="46"/>
      <c r="BW373" s="46"/>
      <c r="BX373" s="46"/>
      <c r="BY373" s="46"/>
      <c r="BZ373" s="46"/>
      <c r="CA373" s="46"/>
      <c r="CB373" s="46"/>
      <c r="CC373" s="46"/>
      <c r="CD373" s="46"/>
      <c r="CE373" s="46"/>
      <c r="CF373" s="46"/>
      <c r="CG373" s="46"/>
      <c r="CH373" s="46"/>
      <c r="CI373" s="46"/>
      <c r="CJ373" s="46"/>
      <c r="CK373" s="46"/>
      <c r="CL373" s="46"/>
      <c r="CM373" s="46"/>
      <c r="CN373" s="46"/>
      <c r="CO373" s="46"/>
      <c r="CP373" s="46"/>
      <c r="CQ373" s="46"/>
      <c r="CR373" s="46"/>
      <c r="CS373" s="46"/>
      <c r="CT373" s="46"/>
      <c r="CU373" s="46"/>
      <c r="CV373" s="46"/>
      <c r="CW373" s="46"/>
      <c r="CX373" s="46"/>
      <c r="CY373" s="46"/>
      <c r="CZ373" s="46"/>
      <c r="DA373" s="46"/>
      <c r="DB373" s="46"/>
      <c r="DC373" s="46"/>
      <c r="DD373" s="46"/>
      <c r="DE373" s="46"/>
      <c r="DF373" s="46"/>
      <c r="DG373" s="46"/>
      <c r="DH373" s="46"/>
      <c r="DI373" s="46"/>
      <c r="DJ373" s="46"/>
      <c r="DK373" s="46"/>
      <c r="DL373" s="46"/>
      <c r="DM373" s="46"/>
      <c r="DN373" s="46"/>
      <c r="DO373" s="46"/>
      <c r="DP373" s="46"/>
      <c r="DQ373" s="46"/>
    </row>
    <row r="374" spans="1:121" s="47" customFormat="1" x14ac:dyDescent="0.25">
      <c r="A374" s="316"/>
      <c r="B374" s="303"/>
      <c r="C374" s="303"/>
      <c r="D374" s="320"/>
      <c r="E374" s="306"/>
      <c r="F374" s="306"/>
      <c r="G374" s="306"/>
      <c r="H374" s="306"/>
      <c r="I374" s="79" t="s">
        <v>75</v>
      </c>
      <c r="J374" s="79" t="s">
        <v>52</v>
      </c>
      <c r="K374" s="49">
        <v>6</v>
      </c>
      <c r="L374" s="79">
        <v>24</v>
      </c>
      <c r="M374" s="79"/>
      <c r="N374" s="65"/>
      <c r="O374" s="23"/>
      <c r="P374" s="23"/>
      <c r="Q374" s="46"/>
      <c r="R374" s="46"/>
      <c r="S374" s="46"/>
      <c r="T374" s="46"/>
      <c r="U374" s="46"/>
      <c r="V374" s="46"/>
      <c r="W374" s="46"/>
      <c r="X374" s="46"/>
      <c r="Y374" s="46"/>
      <c r="Z374" s="46"/>
      <c r="AA374" s="46"/>
      <c r="AB374" s="46"/>
      <c r="AC374" s="46"/>
      <c r="AD374" s="46"/>
      <c r="AE374" s="46"/>
      <c r="AF374" s="46"/>
      <c r="AG374" s="46"/>
      <c r="AH374" s="46"/>
      <c r="AI374" s="46"/>
      <c r="AJ374" s="46"/>
      <c r="AK374" s="46"/>
      <c r="AL374" s="46"/>
      <c r="AM374" s="46"/>
      <c r="AN374" s="46"/>
      <c r="AO374" s="46"/>
      <c r="AP374" s="46"/>
      <c r="AQ374" s="46"/>
      <c r="AR374" s="46"/>
      <c r="AS374" s="46"/>
      <c r="AT374" s="46"/>
      <c r="AU374" s="46"/>
      <c r="AV374" s="46"/>
      <c r="AW374" s="46"/>
      <c r="AX374" s="46"/>
      <c r="AY374" s="46"/>
      <c r="AZ374" s="46"/>
      <c r="BA374" s="46"/>
      <c r="BB374" s="46"/>
      <c r="BC374" s="46"/>
      <c r="BD374" s="46"/>
      <c r="BE374" s="46"/>
      <c r="BF374" s="46"/>
      <c r="BG374" s="46"/>
      <c r="BH374" s="46"/>
      <c r="BI374" s="46"/>
      <c r="BJ374" s="46"/>
      <c r="BK374" s="46"/>
      <c r="BL374" s="46"/>
      <c r="BM374" s="46"/>
      <c r="BN374" s="46"/>
      <c r="BO374" s="46"/>
      <c r="BP374" s="46"/>
      <c r="BQ374" s="46"/>
      <c r="BR374" s="46"/>
      <c r="BS374" s="46"/>
      <c r="BT374" s="46"/>
      <c r="BU374" s="46"/>
      <c r="BV374" s="46"/>
      <c r="BW374" s="46"/>
      <c r="BX374" s="46"/>
      <c r="BY374" s="46"/>
      <c r="BZ374" s="46"/>
      <c r="CA374" s="46"/>
      <c r="CB374" s="46"/>
      <c r="CC374" s="46"/>
      <c r="CD374" s="46"/>
      <c r="CE374" s="46"/>
      <c r="CF374" s="46"/>
      <c r="CG374" s="46"/>
      <c r="CH374" s="46"/>
      <c r="CI374" s="46"/>
      <c r="CJ374" s="46"/>
      <c r="CK374" s="46"/>
      <c r="CL374" s="46"/>
      <c r="CM374" s="46"/>
      <c r="CN374" s="46"/>
      <c r="CO374" s="46"/>
      <c r="CP374" s="46"/>
      <c r="CQ374" s="46"/>
      <c r="CR374" s="46"/>
      <c r="CS374" s="46"/>
      <c r="CT374" s="46"/>
      <c r="CU374" s="46"/>
      <c r="CV374" s="46"/>
      <c r="CW374" s="46"/>
      <c r="CX374" s="46"/>
      <c r="CY374" s="46"/>
      <c r="CZ374" s="46"/>
      <c r="DA374" s="46"/>
      <c r="DB374" s="46"/>
      <c r="DC374" s="46"/>
      <c r="DD374" s="46"/>
      <c r="DE374" s="46"/>
      <c r="DF374" s="46"/>
      <c r="DG374" s="46"/>
      <c r="DH374" s="46"/>
      <c r="DI374" s="46"/>
      <c r="DJ374" s="46"/>
      <c r="DK374" s="46"/>
      <c r="DL374" s="46"/>
      <c r="DM374" s="46"/>
      <c r="DN374" s="46"/>
      <c r="DO374" s="46"/>
      <c r="DP374" s="46"/>
      <c r="DQ374" s="46"/>
    </row>
    <row r="375" spans="1:121" s="47" customFormat="1" x14ac:dyDescent="0.25">
      <c r="A375" s="316"/>
      <c r="B375" s="303"/>
      <c r="C375" s="303"/>
      <c r="D375" s="320"/>
      <c r="E375" s="306"/>
      <c r="F375" s="306"/>
      <c r="G375" s="306"/>
      <c r="H375" s="306"/>
      <c r="I375" s="79" t="s">
        <v>82</v>
      </c>
      <c r="J375" s="79" t="s">
        <v>52</v>
      </c>
      <c r="K375" s="49">
        <v>3</v>
      </c>
      <c r="L375" s="79">
        <v>12</v>
      </c>
      <c r="M375" s="79"/>
      <c r="N375" s="65"/>
      <c r="O375" s="23"/>
      <c r="P375" s="23"/>
      <c r="Q375" s="46"/>
      <c r="R375" s="46"/>
      <c r="S375" s="46"/>
      <c r="T375" s="46"/>
      <c r="U375" s="46"/>
      <c r="V375" s="46"/>
      <c r="W375" s="46"/>
      <c r="X375" s="46"/>
      <c r="Y375" s="46"/>
      <c r="Z375" s="46"/>
      <c r="AA375" s="46"/>
      <c r="AB375" s="46"/>
      <c r="AC375" s="46"/>
      <c r="AD375" s="46"/>
      <c r="AE375" s="46"/>
      <c r="AF375" s="46"/>
      <c r="AG375" s="46"/>
      <c r="AH375" s="46"/>
      <c r="AI375" s="46"/>
      <c r="AJ375" s="46"/>
      <c r="AK375" s="46"/>
      <c r="AL375" s="46"/>
      <c r="AM375" s="46"/>
      <c r="AN375" s="46"/>
      <c r="AO375" s="46"/>
      <c r="AP375" s="46"/>
      <c r="AQ375" s="46"/>
      <c r="AR375" s="46"/>
      <c r="AS375" s="46"/>
      <c r="AT375" s="46"/>
      <c r="AU375" s="46"/>
      <c r="AV375" s="46"/>
      <c r="AW375" s="46"/>
      <c r="AX375" s="46"/>
      <c r="AY375" s="46"/>
      <c r="AZ375" s="46"/>
      <c r="BA375" s="46"/>
      <c r="BB375" s="46"/>
      <c r="BC375" s="46"/>
      <c r="BD375" s="46"/>
      <c r="BE375" s="46"/>
      <c r="BF375" s="46"/>
      <c r="BG375" s="46"/>
      <c r="BH375" s="46"/>
      <c r="BI375" s="46"/>
      <c r="BJ375" s="46"/>
      <c r="BK375" s="46"/>
      <c r="BL375" s="46"/>
      <c r="BM375" s="46"/>
      <c r="BN375" s="46"/>
      <c r="BO375" s="46"/>
      <c r="BP375" s="46"/>
      <c r="BQ375" s="46"/>
      <c r="BR375" s="46"/>
      <c r="BS375" s="46"/>
      <c r="BT375" s="46"/>
      <c r="BU375" s="46"/>
      <c r="BV375" s="46"/>
      <c r="BW375" s="46"/>
      <c r="BX375" s="46"/>
      <c r="BY375" s="46"/>
      <c r="BZ375" s="46"/>
      <c r="CA375" s="46"/>
      <c r="CB375" s="46"/>
      <c r="CC375" s="46"/>
      <c r="CD375" s="46"/>
      <c r="CE375" s="46"/>
      <c r="CF375" s="46"/>
      <c r="CG375" s="46"/>
      <c r="CH375" s="46"/>
      <c r="CI375" s="46"/>
      <c r="CJ375" s="46"/>
      <c r="CK375" s="46"/>
      <c r="CL375" s="46"/>
      <c r="CM375" s="46"/>
      <c r="CN375" s="46"/>
      <c r="CO375" s="46"/>
      <c r="CP375" s="46"/>
      <c r="CQ375" s="46"/>
      <c r="CR375" s="46"/>
      <c r="CS375" s="46"/>
      <c r="CT375" s="46"/>
      <c r="CU375" s="46"/>
      <c r="CV375" s="46"/>
      <c r="CW375" s="46"/>
      <c r="CX375" s="46"/>
      <c r="CY375" s="46"/>
      <c r="CZ375" s="46"/>
      <c r="DA375" s="46"/>
      <c r="DB375" s="46"/>
      <c r="DC375" s="46"/>
      <c r="DD375" s="46"/>
      <c r="DE375" s="46"/>
      <c r="DF375" s="46"/>
      <c r="DG375" s="46"/>
      <c r="DH375" s="46"/>
      <c r="DI375" s="46"/>
      <c r="DJ375" s="46"/>
      <c r="DK375" s="46"/>
      <c r="DL375" s="46"/>
      <c r="DM375" s="46"/>
      <c r="DN375" s="46"/>
      <c r="DO375" s="46"/>
      <c r="DP375" s="46"/>
      <c r="DQ375" s="46"/>
    </row>
    <row r="376" spans="1:121" s="47" customFormat="1" x14ac:dyDescent="0.25">
      <c r="A376" s="316"/>
      <c r="B376" s="303"/>
      <c r="C376" s="303"/>
      <c r="D376" s="320"/>
      <c r="E376" s="306"/>
      <c r="F376" s="306"/>
      <c r="G376" s="306"/>
      <c r="H376" s="306"/>
      <c r="I376" s="79" t="s">
        <v>81</v>
      </c>
      <c r="J376" s="79" t="s">
        <v>52</v>
      </c>
      <c r="K376" s="49">
        <v>6</v>
      </c>
      <c r="L376" s="79">
        <v>24</v>
      </c>
      <c r="M376" s="79"/>
      <c r="N376" s="65"/>
      <c r="O376" s="23"/>
      <c r="P376" s="23"/>
      <c r="Q376" s="46"/>
      <c r="R376" s="46"/>
      <c r="S376" s="46"/>
      <c r="T376" s="46"/>
      <c r="U376" s="46"/>
      <c r="V376" s="46"/>
      <c r="W376" s="46"/>
      <c r="X376" s="46"/>
      <c r="Y376" s="46"/>
      <c r="Z376" s="46"/>
      <c r="AA376" s="46"/>
      <c r="AB376" s="46"/>
      <c r="AC376" s="46"/>
      <c r="AD376" s="46"/>
      <c r="AE376" s="46"/>
      <c r="AF376" s="46"/>
      <c r="AG376" s="46"/>
      <c r="AH376" s="46"/>
      <c r="AI376" s="46"/>
      <c r="AJ376" s="46"/>
      <c r="AK376" s="46"/>
      <c r="AL376" s="46"/>
      <c r="AM376" s="46"/>
      <c r="AN376" s="46"/>
      <c r="AO376" s="46"/>
      <c r="AP376" s="46"/>
      <c r="AQ376" s="46"/>
      <c r="AR376" s="46"/>
      <c r="AS376" s="46"/>
      <c r="AT376" s="46"/>
      <c r="AU376" s="46"/>
      <c r="AV376" s="46"/>
      <c r="AW376" s="46"/>
      <c r="AX376" s="46"/>
      <c r="AY376" s="46"/>
      <c r="AZ376" s="46"/>
      <c r="BA376" s="46"/>
      <c r="BB376" s="46"/>
      <c r="BC376" s="46"/>
      <c r="BD376" s="46"/>
      <c r="BE376" s="46"/>
      <c r="BF376" s="46"/>
      <c r="BG376" s="46"/>
      <c r="BH376" s="46"/>
      <c r="BI376" s="46"/>
      <c r="BJ376" s="46"/>
      <c r="BK376" s="46"/>
      <c r="BL376" s="46"/>
      <c r="BM376" s="46"/>
      <c r="BN376" s="46"/>
      <c r="BO376" s="46"/>
      <c r="BP376" s="46"/>
      <c r="BQ376" s="46"/>
      <c r="BR376" s="46"/>
      <c r="BS376" s="46"/>
      <c r="BT376" s="46"/>
      <c r="BU376" s="46"/>
      <c r="BV376" s="46"/>
      <c r="BW376" s="46"/>
      <c r="BX376" s="46"/>
      <c r="BY376" s="46"/>
      <c r="BZ376" s="46"/>
      <c r="CA376" s="46"/>
      <c r="CB376" s="46"/>
      <c r="CC376" s="46"/>
      <c r="CD376" s="46"/>
      <c r="CE376" s="46"/>
      <c r="CF376" s="46"/>
      <c r="CG376" s="46"/>
      <c r="CH376" s="46"/>
      <c r="CI376" s="46"/>
      <c r="CJ376" s="46"/>
      <c r="CK376" s="46"/>
      <c r="CL376" s="46"/>
      <c r="CM376" s="46"/>
      <c r="CN376" s="46"/>
      <c r="CO376" s="46"/>
      <c r="CP376" s="46"/>
      <c r="CQ376" s="46"/>
      <c r="CR376" s="46"/>
      <c r="CS376" s="46"/>
      <c r="CT376" s="46"/>
      <c r="CU376" s="46"/>
      <c r="CV376" s="46"/>
      <c r="CW376" s="46"/>
      <c r="CX376" s="46"/>
      <c r="CY376" s="46"/>
      <c r="CZ376" s="46"/>
      <c r="DA376" s="46"/>
      <c r="DB376" s="46"/>
      <c r="DC376" s="46"/>
      <c r="DD376" s="46"/>
      <c r="DE376" s="46"/>
      <c r="DF376" s="46"/>
      <c r="DG376" s="46"/>
      <c r="DH376" s="46"/>
      <c r="DI376" s="46"/>
      <c r="DJ376" s="46"/>
      <c r="DK376" s="46"/>
      <c r="DL376" s="46"/>
      <c r="DM376" s="46"/>
      <c r="DN376" s="46"/>
      <c r="DO376" s="46"/>
      <c r="DP376" s="46"/>
      <c r="DQ376" s="46"/>
    </row>
    <row r="377" spans="1:121" s="47" customFormat="1" x14ac:dyDescent="0.25">
      <c r="A377" s="316"/>
      <c r="B377" s="303"/>
      <c r="C377" s="303"/>
      <c r="D377" s="320"/>
      <c r="E377" s="306"/>
      <c r="F377" s="306"/>
      <c r="G377" s="306"/>
      <c r="H377" s="306"/>
      <c r="I377" s="79" t="s">
        <v>83</v>
      </c>
      <c r="J377" s="79" t="s">
        <v>52</v>
      </c>
      <c r="K377" s="79">
        <v>1</v>
      </c>
      <c r="L377" s="79">
        <v>4</v>
      </c>
      <c r="M377" s="79"/>
      <c r="N377" s="65"/>
      <c r="O377" s="23"/>
      <c r="P377" s="23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46"/>
      <c r="AB377" s="46"/>
      <c r="AC377" s="46"/>
      <c r="AD377" s="46"/>
      <c r="AE377" s="46"/>
      <c r="AF377" s="46"/>
      <c r="AG377" s="46"/>
      <c r="AH377" s="46"/>
      <c r="AI377" s="46"/>
      <c r="AJ377" s="46"/>
      <c r="AK377" s="46"/>
      <c r="AL377" s="46"/>
      <c r="AM377" s="46"/>
      <c r="AN377" s="46"/>
      <c r="AO377" s="46"/>
      <c r="AP377" s="46"/>
      <c r="AQ377" s="46"/>
      <c r="AR377" s="46"/>
      <c r="AS377" s="46"/>
      <c r="AT377" s="46"/>
      <c r="AU377" s="46"/>
      <c r="AV377" s="46"/>
      <c r="AW377" s="46"/>
      <c r="AX377" s="46"/>
      <c r="AY377" s="46"/>
      <c r="AZ377" s="46"/>
      <c r="BA377" s="46"/>
      <c r="BB377" s="46"/>
      <c r="BC377" s="46"/>
      <c r="BD377" s="46"/>
      <c r="BE377" s="46"/>
      <c r="BF377" s="46"/>
      <c r="BG377" s="46"/>
      <c r="BH377" s="46"/>
      <c r="BI377" s="46"/>
      <c r="BJ377" s="46"/>
      <c r="BK377" s="46"/>
      <c r="BL377" s="46"/>
      <c r="BM377" s="46"/>
      <c r="BN377" s="46"/>
      <c r="BO377" s="46"/>
      <c r="BP377" s="46"/>
      <c r="BQ377" s="46"/>
      <c r="BR377" s="46"/>
      <c r="BS377" s="46"/>
      <c r="BT377" s="46"/>
      <c r="BU377" s="46"/>
      <c r="BV377" s="46"/>
      <c r="BW377" s="46"/>
      <c r="BX377" s="46"/>
      <c r="BY377" s="46"/>
      <c r="BZ377" s="46"/>
      <c r="CA377" s="46"/>
      <c r="CB377" s="46"/>
      <c r="CC377" s="46"/>
      <c r="CD377" s="46"/>
      <c r="CE377" s="46"/>
      <c r="CF377" s="46"/>
      <c r="CG377" s="46"/>
      <c r="CH377" s="46"/>
      <c r="CI377" s="46"/>
      <c r="CJ377" s="46"/>
      <c r="CK377" s="46"/>
      <c r="CL377" s="46"/>
      <c r="CM377" s="46"/>
      <c r="CN377" s="46"/>
      <c r="CO377" s="46"/>
      <c r="CP377" s="46"/>
      <c r="CQ377" s="46"/>
      <c r="CR377" s="46"/>
      <c r="CS377" s="46"/>
      <c r="CT377" s="46"/>
      <c r="CU377" s="46"/>
      <c r="CV377" s="46"/>
      <c r="CW377" s="46"/>
      <c r="CX377" s="46"/>
      <c r="CY377" s="46"/>
      <c r="CZ377" s="46"/>
      <c r="DA377" s="46"/>
      <c r="DB377" s="46"/>
      <c r="DC377" s="46"/>
      <c r="DD377" s="46"/>
      <c r="DE377" s="46"/>
      <c r="DF377" s="46"/>
      <c r="DG377" s="46"/>
      <c r="DH377" s="46"/>
      <c r="DI377" s="46"/>
      <c r="DJ377" s="46"/>
      <c r="DK377" s="46"/>
      <c r="DL377" s="46"/>
      <c r="DM377" s="46"/>
      <c r="DN377" s="46"/>
      <c r="DO377" s="46"/>
      <c r="DP377" s="46"/>
      <c r="DQ377" s="46"/>
    </row>
    <row r="378" spans="1:121" s="47" customFormat="1" x14ac:dyDescent="0.25">
      <c r="A378" s="316"/>
      <c r="B378" s="303"/>
      <c r="C378" s="303"/>
      <c r="D378" s="320"/>
      <c r="E378" s="305" t="s">
        <v>210</v>
      </c>
      <c r="F378" s="305" t="s">
        <v>222</v>
      </c>
      <c r="G378" s="305" t="s">
        <v>52</v>
      </c>
      <c r="H378" s="323">
        <v>7</v>
      </c>
      <c r="I378" s="63" t="s">
        <v>126</v>
      </c>
      <c r="J378" s="63" t="s">
        <v>52</v>
      </c>
      <c r="K378" s="49">
        <v>1</v>
      </c>
      <c r="L378" s="79">
        <f>H378*K378</f>
        <v>7</v>
      </c>
      <c r="M378" s="79"/>
      <c r="N378" s="65"/>
      <c r="O378" s="23"/>
      <c r="P378" s="23"/>
      <c r="Q378" s="46"/>
      <c r="R378" s="46"/>
      <c r="S378" s="46"/>
      <c r="T378" s="46"/>
      <c r="U378" s="46"/>
      <c r="V378" s="46"/>
      <c r="W378" s="46"/>
      <c r="X378" s="46"/>
      <c r="Y378" s="46"/>
      <c r="Z378" s="46"/>
      <c r="AA378" s="46"/>
      <c r="AB378" s="46"/>
      <c r="AC378" s="46"/>
      <c r="AD378" s="46"/>
      <c r="AE378" s="46"/>
      <c r="AF378" s="46"/>
      <c r="AG378" s="46"/>
      <c r="AH378" s="46"/>
      <c r="AI378" s="46"/>
      <c r="AJ378" s="46"/>
      <c r="AK378" s="46"/>
      <c r="AL378" s="46"/>
      <c r="AM378" s="46"/>
      <c r="AN378" s="46"/>
      <c r="AO378" s="46"/>
      <c r="AP378" s="46"/>
      <c r="AQ378" s="46"/>
      <c r="AR378" s="46"/>
      <c r="AS378" s="46"/>
      <c r="AT378" s="46"/>
      <c r="AU378" s="46"/>
      <c r="AV378" s="46"/>
      <c r="AW378" s="46"/>
      <c r="AX378" s="46"/>
      <c r="AY378" s="46"/>
      <c r="AZ378" s="46"/>
      <c r="BA378" s="46"/>
      <c r="BB378" s="46"/>
      <c r="BC378" s="46"/>
      <c r="BD378" s="46"/>
      <c r="BE378" s="46"/>
      <c r="BF378" s="46"/>
      <c r="BG378" s="46"/>
      <c r="BH378" s="46"/>
      <c r="BI378" s="46"/>
      <c r="BJ378" s="46"/>
      <c r="BK378" s="46"/>
      <c r="BL378" s="46"/>
      <c r="BM378" s="46"/>
      <c r="BN378" s="46"/>
      <c r="BO378" s="46"/>
      <c r="BP378" s="46"/>
      <c r="BQ378" s="46"/>
      <c r="BR378" s="46"/>
      <c r="BS378" s="46"/>
      <c r="BT378" s="46"/>
      <c r="BU378" s="46"/>
      <c r="BV378" s="46"/>
      <c r="BW378" s="46"/>
      <c r="BX378" s="46"/>
      <c r="BY378" s="46"/>
      <c r="BZ378" s="46"/>
      <c r="CA378" s="46"/>
      <c r="CB378" s="46"/>
      <c r="CC378" s="46"/>
      <c r="CD378" s="46"/>
      <c r="CE378" s="46"/>
      <c r="CF378" s="46"/>
      <c r="CG378" s="46"/>
      <c r="CH378" s="46"/>
      <c r="CI378" s="46"/>
      <c r="CJ378" s="46"/>
      <c r="CK378" s="46"/>
      <c r="CL378" s="46"/>
      <c r="CM378" s="46"/>
      <c r="CN378" s="46"/>
      <c r="CO378" s="46"/>
      <c r="CP378" s="46"/>
      <c r="CQ378" s="46"/>
      <c r="CR378" s="46"/>
      <c r="CS378" s="46"/>
      <c r="CT378" s="46"/>
      <c r="CU378" s="46"/>
      <c r="CV378" s="46"/>
      <c r="CW378" s="46"/>
      <c r="CX378" s="46"/>
      <c r="CY378" s="46"/>
      <c r="CZ378" s="46"/>
      <c r="DA378" s="46"/>
      <c r="DB378" s="46"/>
      <c r="DC378" s="46"/>
      <c r="DD378" s="46"/>
      <c r="DE378" s="46"/>
      <c r="DF378" s="46"/>
      <c r="DG378" s="46"/>
      <c r="DH378" s="46"/>
      <c r="DI378" s="46"/>
      <c r="DJ378" s="46"/>
      <c r="DK378" s="46"/>
      <c r="DL378" s="46"/>
      <c r="DM378" s="46"/>
      <c r="DN378" s="46"/>
      <c r="DO378" s="46"/>
      <c r="DP378" s="46"/>
      <c r="DQ378" s="46"/>
    </row>
    <row r="379" spans="1:121" s="47" customFormat="1" x14ac:dyDescent="0.25">
      <c r="A379" s="316"/>
      <c r="B379" s="303"/>
      <c r="C379" s="303"/>
      <c r="D379" s="320"/>
      <c r="E379" s="306"/>
      <c r="F379" s="306"/>
      <c r="G379" s="306"/>
      <c r="H379" s="278"/>
      <c r="I379" s="63" t="s">
        <v>223</v>
      </c>
      <c r="J379" s="63" t="s">
        <v>52</v>
      </c>
      <c r="K379" s="79">
        <v>1</v>
      </c>
      <c r="L379" s="91">
        <f>H378*K379</f>
        <v>7</v>
      </c>
      <c r="M379" s="79"/>
      <c r="N379" s="65"/>
      <c r="O379" s="23"/>
      <c r="P379" s="23"/>
      <c r="Q379" s="46"/>
      <c r="R379" s="46"/>
      <c r="S379" s="46"/>
      <c r="T379" s="46"/>
      <c r="U379" s="46"/>
      <c r="V379" s="46"/>
      <c r="W379" s="46"/>
      <c r="X379" s="46"/>
      <c r="Y379" s="46"/>
      <c r="Z379" s="46"/>
      <c r="AA379" s="46"/>
      <c r="AB379" s="46"/>
      <c r="AC379" s="46"/>
      <c r="AD379" s="46"/>
      <c r="AE379" s="46"/>
      <c r="AF379" s="46"/>
      <c r="AG379" s="46"/>
      <c r="AH379" s="46"/>
      <c r="AI379" s="46"/>
      <c r="AJ379" s="46"/>
      <c r="AK379" s="46"/>
      <c r="AL379" s="46"/>
      <c r="AM379" s="46"/>
      <c r="AN379" s="46"/>
      <c r="AO379" s="46"/>
      <c r="AP379" s="46"/>
      <c r="AQ379" s="46"/>
      <c r="AR379" s="46"/>
      <c r="AS379" s="46"/>
      <c r="AT379" s="46"/>
      <c r="AU379" s="46"/>
      <c r="AV379" s="46"/>
      <c r="AW379" s="46"/>
      <c r="AX379" s="46"/>
      <c r="AY379" s="46"/>
      <c r="AZ379" s="46"/>
      <c r="BA379" s="46"/>
      <c r="BB379" s="46"/>
      <c r="BC379" s="46"/>
      <c r="BD379" s="46"/>
      <c r="BE379" s="46"/>
      <c r="BF379" s="46"/>
      <c r="BG379" s="46"/>
      <c r="BH379" s="46"/>
      <c r="BI379" s="46"/>
      <c r="BJ379" s="46"/>
      <c r="BK379" s="46"/>
      <c r="BL379" s="46"/>
      <c r="BM379" s="46"/>
      <c r="BN379" s="46"/>
      <c r="BO379" s="46"/>
      <c r="BP379" s="46"/>
      <c r="BQ379" s="46"/>
      <c r="BR379" s="46"/>
      <c r="BS379" s="46"/>
      <c r="BT379" s="46"/>
      <c r="BU379" s="46"/>
      <c r="BV379" s="46"/>
      <c r="BW379" s="46"/>
      <c r="BX379" s="46"/>
      <c r="BY379" s="46"/>
      <c r="BZ379" s="46"/>
      <c r="CA379" s="46"/>
      <c r="CB379" s="46"/>
      <c r="CC379" s="46"/>
      <c r="CD379" s="46"/>
      <c r="CE379" s="46"/>
      <c r="CF379" s="46"/>
      <c r="CG379" s="46"/>
      <c r="CH379" s="46"/>
      <c r="CI379" s="46"/>
      <c r="CJ379" s="46"/>
      <c r="CK379" s="46"/>
      <c r="CL379" s="46"/>
      <c r="CM379" s="46"/>
      <c r="CN379" s="46"/>
      <c r="CO379" s="46"/>
      <c r="CP379" s="46"/>
      <c r="CQ379" s="46"/>
      <c r="CR379" s="46"/>
      <c r="CS379" s="46"/>
      <c r="CT379" s="46"/>
      <c r="CU379" s="46"/>
      <c r="CV379" s="46"/>
      <c r="CW379" s="46"/>
      <c r="CX379" s="46"/>
      <c r="CY379" s="46"/>
      <c r="CZ379" s="46"/>
      <c r="DA379" s="46"/>
      <c r="DB379" s="46"/>
      <c r="DC379" s="46"/>
      <c r="DD379" s="46"/>
      <c r="DE379" s="46"/>
      <c r="DF379" s="46"/>
      <c r="DG379" s="46"/>
      <c r="DH379" s="46"/>
      <c r="DI379" s="46"/>
      <c r="DJ379" s="46"/>
      <c r="DK379" s="46"/>
      <c r="DL379" s="46"/>
      <c r="DM379" s="46"/>
      <c r="DN379" s="46"/>
      <c r="DO379" s="46"/>
      <c r="DP379" s="46"/>
      <c r="DQ379" s="46"/>
    </row>
    <row r="380" spans="1:121" s="47" customFormat="1" x14ac:dyDescent="0.25">
      <c r="A380" s="316"/>
      <c r="B380" s="303"/>
      <c r="C380" s="303"/>
      <c r="D380" s="320"/>
      <c r="E380" s="306"/>
      <c r="F380" s="306"/>
      <c r="G380" s="306"/>
      <c r="H380" s="278"/>
      <c r="I380" s="79" t="s">
        <v>116</v>
      </c>
      <c r="J380" s="63" t="s">
        <v>90</v>
      </c>
      <c r="K380" s="79">
        <v>5</v>
      </c>
      <c r="L380" s="91">
        <f>H378*K380</f>
        <v>35</v>
      </c>
      <c r="M380" s="79"/>
      <c r="N380" s="65"/>
      <c r="O380" s="23"/>
      <c r="P380" s="23"/>
      <c r="Q380" s="46"/>
      <c r="R380" s="46"/>
      <c r="S380" s="46"/>
      <c r="T380" s="46"/>
      <c r="U380" s="46"/>
      <c r="V380" s="46"/>
      <c r="W380" s="46"/>
      <c r="X380" s="46"/>
      <c r="Y380" s="46"/>
      <c r="Z380" s="46"/>
      <c r="AA380" s="46"/>
      <c r="AB380" s="46"/>
      <c r="AC380" s="46"/>
      <c r="AD380" s="46"/>
      <c r="AE380" s="46"/>
      <c r="AF380" s="46"/>
      <c r="AG380" s="46"/>
      <c r="AH380" s="46"/>
      <c r="AI380" s="46"/>
      <c r="AJ380" s="46"/>
      <c r="AK380" s="46"/>
      <c r="AL380" s="46"/>
      <c r="AM380" s="46"/>
      <c r="AN380" s="46"/>
      <c r="AO380" s="46"/>
      <c r="AP380" s="46"/>
      <c r="AQ380" s="46"/>
      <c r="AR380" s="46"/>
      <c r="AS380" s="46"/>
      <c r="AT380" s="46"/>
      <c r="AU380" s="46"/>
      <c r="AV380" s="46"/>
      <c r="AW380" s="46"/>
      <c r="AX380" s="46"/>
      <c r="AY380" s="46"/>
      <c r="AZ380" s="46"/>
      <c r="BA380" s="46"/>
      <c r="BB380" s="46"/>
      <c r="BC380" s="46"/>
      <c r="BD380" s="46"/>
      <c r="BE380" s="46"/>
      <c r="BF380" s="46"/>
      <c r="BG380" s="46"/>
      <c r="BH380" s="46"/>
      <c r="BI380" s="46"/>
      <c r="BJ380" s="46"/>
      <c r="BK380" s="46"/>
      <c r="BL380" s="46"/>
      <c r="BM380" s="46"/>
      <c r="BN380" s="46"/>
      <c r="BO380" s="46"/>
      <c r="BP380" s="46"/>
      <c r="BQ380" s="46"/>
      <c r="BR380" s="46"/>
      <c r="BS380" s="46"/>
      <c r="BT380" s="46"/>
      <c r="BU380" s="46"/>
      <c r="BV380" s="46"/>
      <c r="BW380" s="46"/>
      <c r="BX380" s="46"/>
      <c r="BY380" s="46"/>
      <c r="BZ380" s="46"/>
      <c r="CA380" s="46"/>
      <c r="CB380" s="46"/>
      <c r="CC380" s="46"/>
      <c r="CD380" s="46"/>
      <c r="CE380" s="46"/>
      <c r="CF380" s="46"/>
      <c r="CG380" s="46"/>
      <c r="CH380" s="46"/>
      <c r="CI380" s="46"/>
      <c r="CJ380" s="46"/>
      <c r="CK380" s="46"/>
      <c r="CL380" s="46"/>
      <c r="CM380" s="46"/>
      <c r="CN380" s="46"/>
      <c r="CO380" s="46"/>
      <c r="CP380" s="46"/>
      <c r="CQ380" s="46"/>
      <c r="CR380" s="46"/>
      <c r="CS380" s="46"/>
      <c r="CT380" s="46"/>
      <c r="CU380" s="46"/>
      <c r="CV380" s="46"/>
      <c r="CW380" s="46"/>
      <c r="CX380" s="46"/>
      <c r="CY380" s="46"/>
      <c r="CZ380" s="46"/>
      <c r="DA380" s="46"/>
      <c r="DB380" s="46"/>
      <c r="DC380" s="46"/>
      <c r="DD380" s="46"/>
      <c r="DE380" s="46"/>
      <c r="DF380" s="46"/>
      <c r="DG380" s="46"/>
      <c r="DH380" s="46"/>
      <c r="DI380" s="46"/>
      <c r="DJ380" s="46"/>
      <c r="DK380" s="46"/>
      <c r="DL380" s="46"/>
      <c r="DM380" s="46"/>
      <c r="DN380" s="46"/>
      <c r="DO380" s="46"/>
      <c r="DP380" s="46"/>
      <c r="DQ380" s="46"/>
    </row>
    <row r="381" spans="1:121" s="47" customFormat="1" x14ac:dyDescent="0.25">
      <c r="A381" s="316"/>
      <c r="B381" s="303"/>
      <c r="C381" s="303"/>
      <c r="D381" s="320"/>
      <c r="E381" s="306"/>
      <c r="F381" s="306"/>
      <c r="G381" s="306"/>
      <c r="H381" s="278"/>
      <c r="I381" s="79" t="s">
        <v>117</v>
      </c>
      <c r="J381" s="79" t="s">
        <v>118</v>
      </c>
      <c r="K381" s="79">
        <v>4</v>
      </c>
      <c r="L381" s="91">
        <f>H378*K381</f>
        <v>28</v>
      </c>
      <c r="M381" s="77"/>
      <c r="N381" s="65"/>
      <c r="O381" s="23"/>
      <c r="P381" s="23"/>
      <c r="Q381" s="46"/>
      <c r="R381" s="46"/>
      <c r="S381" s="46"/>
      <c r="T381" s="46"/>
      <c r="U381" s="46"/>
      <c r="V381" s="46"/>
      <c r="W381" s="46"/>
      <c r="X381" s="46"/>
      <c r="Y381" s="46"/>
      <c r="Z381" s="46"/>
      <c r="AA381" s="46"/>
      <c r="AB381" s="46"/>
      <c r="AC381" s="46"/>
      <c r="AD381" s="46"/>
      <c r="AE381" s="46"/>
      <c r="AF381" s="46"/>
      <c r="AG381" s="46"/>
      <c r="AH381" s="46"/>
      <c r="AI381" s="46"/>
      <c r="AJ381" s="46"/>
      <c r="AK381" s="46"/>
      <c r="AL381" s="46"/>
      <c r="AM381" s="46"/>
      <c r="AN381" s="46"/>
      <c r="AO381" s="46"/>
      <c r="AP381" s="46"/>
      <c r="AQ381" s="46"/>
      <c r="AR381" s="46"/>
      <c r="AS381" s="46"/>
      <c r="AT381" s="46"/>
      <c r="AU381" s="46"/>
      <c r="AV381" s="46"/>
      <c r="AW381" s="46"/>
      <c r="AX381" s="46"/>
      <c r="AY381" s="46"/>
      <c r="AZ381" s="46"/>
      <c r="BA381" s="46"/>
      <c r="BB381" s="46"/>
      <c r="BC381" s="46"/>
      <c r="BD381" s="46"/>
      <c r="BE381" s="46"/>
      <c r="BF381" s="46"/>
      <c r="BG381" s="46"/>
      <c r="BH381" s="46"/>
      <c r="BI381" s="46"/>
      <c r="BJ381" s="46"/>
      <c r="BK381" s="46"/>
      <c r="BL381" s="46"/>
      <c r="BM381" s="46"/>
      <c r="BN381" s="46"/>
      <c r="BO381" s="46"/>
      <c r="BP381" s="46"/>
      <c r="BQ381" s="46"/>
      <c r="BR381" s="46"/>
      <c r="BS381" s="46"/>
      <c r="BT381" s="46"/>
      <c r="BU381" s="46"/>
      <c r="BV381" s="46"/>
      <c r="BW381" s="46"/>
      <c r="BX381" s="46"/>
      <c r="BY381" s="46"/>
      <c r="BZ381" s="46"/>
      <c r="CA381" s="46"/>
      <c r="CB381" s="46"/>
      <c r="CC381" s="46"/>
      <c r="CD381" s="46"/>
      <c r="CE381" s="46"/>
      <c r="CF381" s="46"/>
      <c r="CG381" s="46"/>
      <c r="CH381" s="46"/>
      <c r="CI381" s="46"/>
      <c r="CJ381" s="46"/>
      <c r="CK381" s="46"/>
      <c r="CL381" s="46"/>
      <c r="CM381" s="46"/>
      <c r="CN381" s="46"/>
      <c r="CO381" s="46"/>
      <c r="CP381" s="46"/>
      <c r="CQ381" s="46"/>
      <c r="CR381" s="46"/>
      <c r="CS381" s="46"/>
      <c r="CT381" s="46"/>
      <c r="CU381" s="46"/>
      <c r="CV381" s="46"/>
      <c r="CW381" s="46"/>
      <c r="CX381" s="46"/>
      <c r="CY381" s="46"/>
      <c r="CZ381" s="46"/>
      <c r="DA381" s="46"/>
      <c r="DB381" s="46"/>
      <c r="DC381" s="46"/>
      <c r="DD381" s="46"/>
      <c r="DE381" s="46"/>
      <c r="DF381" s="46"/>
      <c r="DG381" s="46"/>
      <c r="DH381" s="46"/>
      <c r="DI381" s="46"/>
      <c r="DJ381" s="46"/>
      <c r="DK381" s="46"/>
      <c r="DL381" s="46"/>
      <c r="DM381" s="46"/>
      <c r="DN381" s="46"/>
      <c r="DO381" s="46"/>
      <c r="DP381" s="46"/>
      <c r="DQ381" s="46"/>
    </row>
    <row r="382" spans="1:121" s="47" customFormat="1" ht="15.75" customHeight="1" x14ac:dyDescent="0.25">
      <c r="A382" s="316"/>
      <c r="B382" s="303"/>
      <c r="C382" s="303"/>
      <c r="D382" s="320"/>
      <c r="E382" s="308"/>
      <c r="F382" s="308"/>
      <c r="G382" s="308"/>
      <c r="H382" s="324"/>
      <c r="I382" s="79" t="s">
        <v>119</v>
      </c>
      <c r="J382" s="79" t="s">
        <v>52</v>
      </c>
      <c r="K382" s="79">
        <v>4</v>
      </c>
      <c r="L382" s="91">
        <f>H378*K382</f>
        <v>28</v>
      </c>
      <c r="M382" s="77"/>
      <c r="N382" s="65"/>
      <c r="O382" s="23"/>
      <c r="P382" s="23"/>
      <c r="Q382" s="46"/>
      <c r="R382" s="46"/>
      <c r="S382" s="46"/>
      <c r="T382" s="46"/>
      <c r="U382" s="46"/>
      <c r="V382" s="46"/>
      <c r="W382" s="46"/>
      <c r="X382" s="46"/>
      <c r="Y382" s="46"/>
      <c r="Z382" s="46"/>
      <c r="AA382" s="46"/>
      <c r="AB382" s="46"/>
      <c r="AC382" s="46"/>
      <c r="AD382" s="46"/>
      <c r="AE382" s="46"/>
      <c r="AF382" s="46"/>
      <c r="AG382" s="46"/>
      <c r="AH382" s="46"/>
      <c r="AI382" s="46"/>
      <c r="AJ382" s="46"/>
      <c r="AK382" s="46"/>
      <c r="AL382" s="46"/>
      <c r="AM382" s="46"/>
      <c r="AN382" s="46"/>
      <c r="AO382" s="46"/>
      <c r="AP382" s="46"/>
      <c r="AQ382" s="46"/>
      <c r="AR382" s="46"/>
      <c r="AS382" s="46"/>
      <c r="AT382" s="46"/>
      <c r="AU382" s="46"/>
      <c r="AV382" s="46"/>
      <c r="AW382" s="46"/>
      <c r="AX382" s="46"/>
      <c r="AY382" s="46"/>
      <c r="AZ382" s="46"/>
      <c r="BA382" s="46"/>
      <c r="BB382" s="46"/>
      <c r="BC382" s="46"/>
      <c r="BD382" s="46"/>
      <c r="BE382" s="46"/>
      <c r="BF382" s="46"/>
      <c r="BG382" s="46"/>
      <c r="BH382" s="46"/>
      <c r="BI382" s="46"/>
      <c r="BJ382" s="46"/>
      <c r="BK382" s="46"/>
      <c r="BL382" s="46"/>
      <c r="BM382" s="46"/>
      <c r="BN382" s="46"/>
      <c r="BO382" s="46"/>
      <c r="BP382" s="46"/>
      <c r="BQ382" s="46"/>
      <c r="BR382" s="46"/>
      <c r="BS382" s="46"/>
      <c r="BT382" s="46"/>
      <c r="BU382" s="46"/>
      <c r="BV382" s="46"/>
      <c r="BW382" s="46"/>
      <c r="BX382" s="46"/>
      <c r="BY382" s="46"/>
      <c r="BZ382" s="46"/>
      <c r="CA382" s="46"/>
      <c r="CB382" s="46"/>
      <c r="CC382" s="46"/>
      <c r="CD382" s="46"/>
      <c r="CE382" s="46"/>
      <c r="CF382" s="46"/>
      <c r="CG382" s="46"/>
      <c r="CH382" s="46"/>
      <c r="CI382" s="46"/>
      <c r="CJ382" s="46"/>
      <c r="CK382" s="46"/>
      <c r="CL382" s="46"/>
      <c r="CM382" s="46"/>
      <c r="CN382" s="46"/>
      <c r="CO382" s="46"/>
      <c r="CP382" s="46"/>
      <c r="CQ382" s="46"/>
      <c r="CR382" s="46"/>
      <c r="CS382" s="46"/>
      <c r="CT382" s="46"/>
      <c r="CU382" s="46"/>
      <c r="CV382" s="46"/>
      <c r="CW382" s="46"/>
      <c r="CX382" s="46"/>
      <c r="CY382" s="46"/>
      <c r="CZ382" s="46"/>
      <c r="DA382" s="46"/>
      <c r="DB382" s="46"/>
      <c r="DC382" s="46"/>
      <c r="DD382" s="46"/>
      <c r="DE382" s="46"/>
      <c r="DF382" s="46"/>
      <c r="DG382" s="46"/>
      <c r="DH382" s="46"/>
      <c r="DI382" s="46"/>
      <c r="DJ382" s="46"/>
      <c r="DK382" s="46"/>
      <c r="DL382" s="46"/>
      <c r="DM382" s="46"/>
      <c r="DN382" s="46"/>
      <c r="DO382" s="46"/>
      <c r="DP382" s="46"/>
      <c r="DQ382" s="46"/>
    </row>
    <row r="383" spans="1:121" s="47" customFormat="1" ht="17.25" customHeight="1" x14ac:dyDescent="0.25">
      <c r="A383" s="316"/>
      <c r="B383" s="303"/>
      <c r="C383" s="303"/>
      <c r="D383" s="320"/>
      <c r="E383" s="303" t="s">
        <v>210</v>
      </c>
      <c r="F383" s="79" t="s">
        <v>91</v>
      </c>
      <c r="G383" s="303" t="s">
        <v>39</v>
      </c>
      <c r="H383" s="303">
        <v>7</v>
      </c>
      <c r="I383" s="79"/>
      <c r="J383" s="79"/>
      <c r="K383" s="79"/>
      <c r="L383" s="79"/>
      <c r="M383" s="305" t="s">
        <v>92</v>
      </c>
      <c r="N383" s="65"/>
      <c r="O383" s="23"/>
      <c r="P383" s="23"/>
      <c r="Q383" s="46"/>
      <c r="R383" s="46"/>
      <c r="S383" s="46"/>
      <c r="T383" s="46"/>
      <c r="U383" s="46"/>
      <c r="V383" s="46"/>
      <c r="W383" s="46"/>
      <c r="X383" s="46"/>
      <c r="Y383" s="46"/>
      <c r="Z383" s="46"/>
      <c r="AA383" s="46"/>
      <c r="AB383" s="46"/>
      <c r="AC383" s="46"/>
      <c r="AD383" s="46"/>
      <c r="AE383" s="46"/>
      <c r="AF383" s="46"/>
      <c r="AG383" s="46"/>
      <c r="AH383" s="46"/>
      <c r="AI383" s="46"/>
      <c r="AJ383" s="46"/>
      <c r="AK383" s="46"/>
      <c r="AL383" s="46"/>
      <c r="AM383" s="46"/>
      <c r="AN383" s="46"/>
      <c r="AO383" s="46"/>
      <c r="AP383" s="46"/>
      <c r="AQ383" s="46"/>
      <c r="AR383" s="46"/>
      <c r="AS383" s="46"/>
      <c r="AT383" s="46"/>
      <c r="AU383" s="46"/>
      <c r="AV383" s="46"/>
      <c r="AW383" s="46"/>
      <c r="AX383" s="46"/>
      <c r="AY383" s="46"/>
      <c r="AZ383" s="46"/>
      <c r="BA383" s="46"/>
      <c r="BB383" s="46"/>
      <c r="BC383" s="46"/>
      <c r="BD383" s="46"/>
      <c r="BE383" s="46"/>
      <c r="BF383" s="46"/>
      <c r="BG383" s="46"/>
      <c r="BH383" s="46"/>
      <c r="BI383" s="46"/>
      <c r="BJ383" s="46"/>
      <c r="BK383" s="46"/>
      <c r="BL383" s="46"/>
      <c r="BM383" s="46"/>
      <c r="BN383" s="46"/>
      <c r="BO383" s="46"/>
      <c r="BP383" s="46"/>
      <c r="BQ383" s="46"/>
      <c r="BR383" s="46"/>
      <c r="BS383" s="46"/>
      <c r="BT383" s="46"/>
      <c r="BU383" s="46"/>
      <c r="BV383" s="46"/>
      <c r="BW383" s="46"/>
      <c r="BX383" s="46"/>
      <c r="BY383" s="46"/>
      <c r="BZ383" s="46"/>
      <c r="CA383" s="46"/>
      <c r="CB383" s="46"/>
      <c r="CC383" s="46"/>
      <c r="CD383" s="46"/>
      <c r="CE383" s="46"/>
      <c r="CF383" s="46"/>
      <c r="CG383" s="46"/>
      <c r="CH383" s="46"/>
      <c r="CI383" s="46"/>
      <c r="CJ383" s="46"/>
      <c r="CK383" s="46"/>
      <c r="CL383" s="46"/>
      <c r="CM383" s="46"/>
      <c r="CN383" s="46"/>
      <c r="CO383" s="46"/>
      <c r="CP383" s="46"/>
      <c r="CQ383" s="46"/>
      <c r="CR383" s="46"/>
      <c r="CS383" s="46"/>
      <c r="CT383" s="46"/>
      <c r="CU383" s="46"/>
      <c r="CV383" s="46"/>
      <c r="CW383" s="46"/>
      <c r="CX383" s="46"/>
      <c r="CY383" s="46"/>
      <c r="CZ383" s="46"/>
      <c r="DA383" s="46"/>
      <c r="DB383" s="46"/>
      <c r="DC383" s="46"/>
      <c r="DD383" s="46"/>
      <c r="DE383" s="46"/>
      <c r="DF383" s="46"/>
      <c r="DG383" s="46"/>
      <c r="DH383" s="46"/>
      <c r="DI383" s="46"/>
      <c r="DJ383" s="46"/>
      <c r="DK383" s="46"/>
      <c r="DL383" s="46"/>
      <c r="DM383" s="46"/>
      <c r="DN383" s="46"/>
      <c r="DO383" s="46"/>
      <c r="DP383" s="46"/>
      <c r="DQ383" s="46"/>
    </row>
    <row r="384" spans="1:121" s="47" customFormat="1" ht="18.75" customHeight="1" x14ac:dyDescent="0.25">
      <c r="A384" s="316"/>
      <c r="B384" s="303"/>
      <c r="C384" s="303"/>
      <c r="D384" s="320"/>
      <c r="E384" s="303"/>
      <c r="F384" s="24" t="s">
        <v>93</v>
      </c>
      <c r="G384" s="303"/>
      <c r="H384" s="303"/>
      <c r="I384" s="24" t="s">
        <v>94</v>
      </c>
      <c r="J384" s="79" t="s">
        <v>90</v>
      </c>
      <c r="K384" s="79">
        <v>2.33</v>
      </c>
      <c r="L384" s="79">
        <f>K384*H383</f>
        <v>16.310000000000002</v>
      </c>
      <c r="M384" s="306"/>
      <c r="N384" s="65"/>
      <c r="O384" s="23"/>
      <c r="P384" s="23"/>
      <c r="Q384" s="46"/>
      <c r="R384" s="46"/>
      <c r="S384" s="46"/>
      <c r="T384" s="46"/>
      <c r="U384" s="46"/>
      <c r="V384" s="46"/>
      <c r="W384" s="46"/>
      <c r="X384" s="46"/>
      <c r="Y384" s="46"/>
      <c r="Z384" s="46"/>
      <c r="AA384" s="46"/>
      <c r="AB384" s="46"/>
      <c r="AC384" s="46"/>
      <c r="AD384" s="46"/>
      <c r="AE384" s="46"/>
      <c r="AF384" s="46"/>
      <c r="AG384" s="46"/>
      <c r="AH384" s="46"/>
      <c r="AI384" s="46"/>
      <c r="AJ384" s="46"/>
      <c r="AK384" s="46"/>
      <c r="AL384" s="46"/>
      <c r="AM384" s="46"/>
      <c r="AN384" s="46"/>
      <c r="AO384" s="46"/>
      <c r="AP384" s="46"/>
      <c r="AQ384" s="46"/>
      <c r="AR384" s="46"/>
      <c r="AS384" s="46"/>
      <c r="AT384" s="46"/>
      <c r="AU384" s="46"/>
      <c r="AV384" s="46"/>
      <c r="AW384" s="46"/>
      <c r="AX384" s="46"/>
      <c r="AY384" s="46"/>
      <c r="AZ384" s="46"/>
      <c r="BA384" s="46"/>
      <c r="BB384" s="46"/>
      <c r="BC384" s="46"/>
      <c r="BD384" s="46"/>
      <c r="BE384" s="46"/>
      <c r="BF384" s="46"/>
      <c r="BG384" s="46"/>
      <c r="BH384" s="46"/>
      <c r="BI384" s="46"/>
      <c r="BJ384" s="46"/>
      <c r="BK384" s="46"/>
      <c r="BL384" s="46"/>
      <c r="BM384" s="46"/>
      <c r="BN384" s="46"/>
      <c r="BO384" s="46"/>
      <c r="BP384" s="46"/>
      <c r="BQ384" s="46"/>
      <c r="BR384" s="46"/>
      <c r="BS384" s="46"/>
      <c r="BT384" s="46"/>
      <c r="BU384" s="46"/>
      <c r="BV384" s="46"/>
      <c r="BW384" s="46"/>
      <c r="BX384" s="46"/>
      <c r="BY384" s="46"/>
      <c r="BZ384" s="46"/>
      <c r="CA384" s="46"/>
      <c r="CB384" s="46"/>
      <c r="CC384" s="46"/>
      <c r="CD384" s="46"/>
      <c r="CE384" s="46"/>
      <c r="CF384" s="46"/>
      <c r="CG384" s="46"/>
      <c r="CH384" s="46"/>
      <c r="CI384" s="46"/>
      <c r="CJ384" s="46"/>
      <c r="CK384" s="46"/>
      <c r="CL384" s="46"/>
      <c r="CM384" s="46"/>
      <c r="CN384" s="46"/>
      <c r="CO384" s="46"/>
      <c r="CP384" s="46"/>
      <c r="CQ384" s="46"/>
      <c r="CR384" s="46"/>
      <c r="CS384" s="46"/>
      <c r="CT384" s="46"/>
      <c r="CU384" s="46"/>
      <c r="CV384" s="46"/>
      <c r="CW384" s="46"/>
      <c r="CX384" s="46"/>
      <c r="CY384" s="46"/>
      <c r="CZ384" s="46"/>
      <c r="DA384" s="46"/>
      <c r="DB384" s="46"/>
      <c r="DC384" s="46"/>
      <c r="DD384" s="46"/>
      <c r="DE384" s="46"/>
      <c r="DF384" s="46"/>
      <c r="DG384" s="46"/>
      <c r="DH384" s="46"/>
      <c r="DI384" s="46"/>
      <c r="DJ384" s="46"/>
      <c r="DK384" s="46"/>
      <c r="DL384" s="46"/>
      <c r="DM384" s="46"/>
      <c r="DN384" s="46"/>
      <c r="DO384" s="46"/>
      <c r="DP384" s="46"/>
      <c r="DQ384" s="46"/>
    </row>
    <row r="385" spans="1:121" s="47" customFormat="1" ht="36.75" customHeight="1" thickBot="1" x14ac:dyDescent="0.3">
      <c r="A385" s="317"/>
      <c r="B385" s="304"/>
      <c r="C385" s="304"/>
      <c r="D385" s="321"/>
      <c r="E385" s="304"/>
      <c r="F385" s="52" t="s">
        <v>95</v>
      </c>
      <c r="G385" s="304"/>
      <c r="H385" s="304"/>
      <c r="I385" s="52" t="s">
        <v>96</v>
      </c>
      <c r="J385" s="80" t="s">
        <v>90</v>
      </c>
      <c r="K385" s="80">
        <v>18</v>
      </c>
      <c r="L385" s="80">
        <f>K385*H383</f>
        <v>126</v>
      </c>
      <c r="M385" s="307"/>
      <c r="N385" s="31"/>
      <c r="O385" s="23"/>
      <c r="P385" s="23"/>
      <c r="Q385" s="46"/>
      <c r="R385" s="46"/>
      <c r="S385" s="46"/>
      <c r="T385" s="46"/>
      <c r="U385" s="46"/>
      <c r="V385" s="46"/>
      <c r="W385" s="46"/>
      <c r="X385" s="46"/>
      <c r="Y385" s="46"/>
      <c r="Z385" s="46"/>
      <c r="AA385" s="46"/>
      <c r="AB385" s="46"/>
      <c r="AC385" s="46"/>
      <c r="AD385" s="46"/>
      <c r="AE385" s="46"/>
      <c r="AF385" s="46"/>
      <c r="AG385" s="46"/>
      <c r="AH385" s="46"/>
      <c r="AI385" s="46"/>
      <c r="AJ385" s="46"/>
      <c r="AK385" s="46"/>
      <c r="AL385" s="46"/>
      <c r="AM385" s="46"/>
      <c r="AN385" s="46"/>
      <c r="AO385" s="46"/>
      <c r="AP385" s="46"/>
      <c r="AQ385" s="46"/>
      <c r="AR385" s="46"/>
      <c r="AS385" s="46"/>
      <c r="AT385" s="46"/>
      <c r="AU385" s="46"/>
      <c r="AV385" s="46"/>
      <c r="AW385" s="46"/>
      <c r="AX385" s="46"/>
      <c r="AY385" s="46"/>
      <c r="AZ385" s="46"/>
      <c r="BA385" s="46"/>
      <c r="BB385" s="46"/>
      <c r="BC385" s="46"/>
      <c r="BD385" s="46"/>
      <c r="BE385" s="46"/>
      <c r="BF385" s="46"/>
      <c r="BG385" s="46"/>
      <c r="BH385" s="46"/>
      <c r="BI385" s="46"/>
      <c r="BJ385" s="46"/>
      <c r="BK385" s="46"/>
      <c r="BL385" s="46"/>
      <c r="BM385" s="46"/>
      <c r="BN385" s="46"/>
      <c r="BO385" s="46"/>
      <c r="BP385" s="46"/>
      <c r="BQ385" s="46"/>
      <c r="BR385" s="46"/>
      <c r="BS385" s="46"/>
      <c r="BT385" s="46"/>
      <c r="BU385" s="46"/>
      <c r="BV385" s="46"/>
      <c r="BW385" s="46"/>
      <c r="BX385" s="46"/>
      <c r="BY385" s="46"/>
      <c r="BZ385" s="46"/>
      <c r="CA385" s="46"/>
      <c r="CB385" s="46"/>
      <c r="CC385" s="46"/>
      <c r="CD385" s="46"/>
      <c r="CE385" s="46"/>
      <c r="CF385" s="46"/>
      <c r="CG385" s="46"/>
      <c r="CH385" s="46"/>
      <c r="CI385" s="46"/>
      <c r="CJ385" s="46"/>
      <c r="CK385" s="46"/>
      <c r="CL385" s="46"/>
      <c r="CM385" s="46"/>
      <c r="CN385" s="46"/>
      <c r="CO385" s="46"/>
      <c r="CP385" s="46"/>
      <c r="CQ385" s="46"/>
      <c r="CR385" s="46"/>
      <c r="CS385" s="46"/>
      <c r="CT385" s="46"/>
      <c r="CU385" s="46"/>
      <c r="CV385" s="46"/>
      <c r="CW385" s="46"/>
      <c r="CX385" s="46"/>
      <c r="CY385" s="46"/>
      <c r="CZ385" s="46"/>
      <c r="DA385" s="46"/>
      <c r="DB385" s="46"/>
      <c r="DC385" s="46"/>
      <c r="DD385" s="46"/>
      <c r="DE385" s="46"/>
      <c r="DF385" s="46"/>
      <c r="DG385" s="46"/>
      <c r="DH385" s="46"/>
      <c r="DI385" s="46"/>
      <c r="DJ385" s="46"/>
      <c r="DK385" s="46"/>
      <c r="DL385" s="46"/>
      <c r="DM385" s="46"/>
      <c r="DN385" s="46"/>
      <c r="DO385" s="46"/>
      <c r="DP385" s="46"/>
      <c r="DQ385" s="46"/>
    </row>
    <row r="386" spans="1:121" s="47" customFormat="1" ht="24.75" customHeight="1" x14ac:dyDescent="0.25">
      <c r="A386" s="309">
        <v>1</v>
      </c>
      <c r="B386" s="311" t="s">
        <v>73</v>
      </c>
      <c r="C386" s="311" t="s">
        <v>63</v>
      </c>
      <c r="D386" s="311" t="s">
        <v>205</v>
      </c>
      <c r="E386" s="313" t="s">
        <v>224</v>
      </c>
      <c r="F386" s="85" t="s">
        <v>99</v>
      </c>
      <c r="G386" s="85" t="s">
        <v>53</v>
      </c>
      <c r="H386" s="86">
        <v>2.5</v>
      </c>
      <c r="I386" s="79"/>
      <c r="J386" s="79"/>
      <c r="K386" s="79"/>
      <c r="L386" s="79"/>
      <c r="M386" s="45"/>
      <c r="N386" s="65" t="s">
        <v>225</v>
      </c>
      <c r="O386" s="23"/>
      <c r="P386" s="23"/>
      <c r="Q386" s="46"/>
      <c r="R386" s="46"/>
      <c r="S386" s="46"/>
      <c r="T386" s="46"/>
      <c r="U386" s="46"/>
      <c r="V386" s="46"/>
      <c r="W386" s="46"/>
      <c r="X386" s="46"/>
      <c r="Y386" s="46"/>
      <c r="Z386" s="46"/>
      <c r="AA386" s="46"/>
      <c r="AB386" s="46"/>
      <c r="AC386" s="46"/>
      <c r="AD386" s="46"/>
      <c r="AE386" s="46"/>
      <c r="AF386" s="46"/>
      <c r="AG386" s="46"/>
      <c r="AH386" s="46"/>
      <c r="AI386" s="46"/>
      <c r="AJ386" s="46"/>
      <c r="AK386" s="46"/>
      <c r="AL386" s="46"/>
      <c r="AM386" s="46"/>
      <c r="AN386" s="46"/>
      <c r="AO386" s="46"/>
      <c r="AP386" s="46"/>
      <c r="AQ386" s="46"/>
      <c r="AR386" s="46"/>
      <c r="AS386" s="46"/>
      <c r="AT386" s="46"/>
      <c r="AU386" s="46"/>
      <c r="AV386" s="46"/>
      <c r="AW386" s="46"/>
      <c r="AX386" s="46"/>
      <c r="AY386" s="46"/>
      <c r="AZ386" s="46"/>
      <c r="BA386" s="46"/>
      <c r="BB386" s="46"/>
      <c r="BC386" s="46"/>
      <c r="BD386" s="46"/>
      <c r="BE386" s="46"/>
      <c r="BF386" s="46"/>
      <c r="BG386" s="46"/>
      <c r="BH386" s="46"/>
      <c r="BI386" s="46"/>
      <c r="BJ386" s="46"/>
      <c r="BK386" s="46"/>
      <c r="BL386" s="46"/>
      <c r="BM386" s="46"/>
      <c r="BN386" s="46"/>
      <c r="BO386" s="46"/>
      <c r="BP386" s="46"/>
      <c r="BQ386" s="46"/>
      <c r="BR386" s="46"/>
      <c r="BS386" s="46"/>
      <c r="BT386" s="46"/>
      <c r="BU386" s="46"/>
      <c r="BV386" s="46"/>
      <c r="BW386" s="46"/>
      <c r="BX386" s="46"/>
      <c r="BY386" s="46"/>
      <c r="BZ386" s="46"/>
      <c r="CA386" s="46"/>
      <c r="CB386" s="46"/>
      <c r="CC386" s="46"/>
      <c r="CD386" s="46"/>
      <c r="CE386" s="46"/>
      <c r="CF386" s="46"/>
      <c r="CG386" s="46"/>
      <c r="CH386" s="46"/>
      <c r="CI386" s="46"/>
      <c r="CJ386" s="46"/>
      <c r="CK386" s="46"/>
      <c r="CL386" s="46"/>
      <c r="CM386" s="46"/>
      <c r="CN386" s="46"/>
      <c r="CO386" s="46"/>
      <c r="CP386" s="46"/>
      <c r="CQ386" s="46"/>
      <c r="CR386" s="46"/>
      <c r="CS386" s="46"/>
      <c r="CT386" s="46"/>
      <c r="CU386" s="46"/>
      <c r="CV386" s="46"/>
      <c r="CW386" s="46"/>
      <c r="CX386" s="46"/>
      <c r="CY386" s="46"/>
      <c r="CZ386" s="46"/>
      <c r="DA386" s="46"/>
      <c r="DB386" s="46"/>
      <c r="DC386" s="46"/>
      <c r="DD386" s="46"/>
      <c r="DE386" s="46"/>
      <c r="DF386" s="46"/>
      <c r="DG386" s="46"/>
      <c r="DH386" s="46"/>
      <c r="DI386" s="46"/>
      <c r="DJ386" s="46"/>
      <c r="DK386" s="46"/>
      <c r="DL386" s="46"/>
      <c r="DM386" s="46"/>
      <c r="DN386" s="46"/>
      <c r="DO386" s="46"/>
      <c r="DP386" s="46"/>
      <c r="DQ386" s="46"/>
    </row>
    <row r="387" spans="1:121" s="47" customFormat="1" ht="31.5" customHeight="1" x14ac:dyDescent="0.25">
      <c r="A387" s="309"/>
      <c r="B387" s="311"/>
      <c r="C387" s="311"/>
      <c r="D387" s="311"/>
      <c r="E387" s="313"/>
      <c r="F387" s="79" t="s">
        <v>100</v>
      </c>
      <c r="G387" s="79" t="s">
        <v>54</v>
      </c>
      <c r="H387" s="48">
        <f>H386*189*3/1000</f>
        <v>1.4175</v>
      </c>
      <c r="I387" s="79"/>
      <c r="J387" s="79"/>
      <c r="K387" s="79"/>
      <c r="L387" s="79"/>
      <c r="M387" s="45"/>
      <c r="N387" s="65"/>
      <c r="O387" s="23"/>
      <c r="P387" s="23"/>
      <c r="Q387" s="46"/>
      <c r="R387" s="46"/>
      <c r="S387" s="46"/>
      <c r="T387" s="46"/>
      <c r="U387" s="46"/>
      <c r="V387" s="46"/>
      <c r="W387" s="46"/>
      <c r="X387" s="46"/>
      <c r="Y387" s="46"/>
      <c r="Z387" s="46"/>
      <c r="AA387" s="46"/>
      <c r="AB387" s="46"/>
      <c r="AC387" s="46"/>
      <c r="AD387" s="46"/>
      <c r="AE387" s="46"/>
      <c r="AF387" s="46"/>
      <c r="AG387" s="46"/>
      <c r="AH387" s="46"/>
      <c r="AI387" s="46"/>
      <c r="AJ387" s="46"/>
      <c r="AK387" s="46"/>
      <c r="AL387" s="46"/>
      <c r="AM387" s="46"/>
      <c r="AN387" s="46"/>
      <c r="AO387" s="46"/>
      <c r="AP387" s="46"/>
      <c r="AQ387" s="46"/>
      <c r="AR387" s="46"/>
      <c r="AS387" s="46"/>
      <c r="AT387" s="46"/>
      <c r="AU387" s="46"/>
      <c r="AV387" s="46"/>
      <c r="AW387" s="46"/>
      <c r="AX387" s="46"/>
      <c r="AY387" s="46"/>
      <c r="AZ387" s="46"/>
      <c r="BA387" s="46"/>
      <c r="BB387" s="46"/>
      <c r="BC387" s="46"/>
      <c r="BD387" s="46"/>
      <c r="BE387" s="46"/>
      <c r="BF387" s="46"/>
      <c r="BG387" s="46"/>
      <c r="BH387" s="46"/>
      <c r="BI387" s="46"/>
      <c r="BJ387" s="46"/>
      <c r="BK387" s="46"/>
      <c r="BL387" s="46"/>
      <c r="BM387" s="46"/>
      <c r="BN387" s="46"/>
      <c r="BO387" s="46"/>
      <c r="BP387" s="46"/>
      <c r="BQ387" s="46"/>
      <c r="BR387" s="46"/>
      <c r="BS387" s="46"/>
      <c r="BT387" s="46"/>
      <c r="BU387" s="46"/>
      <c r="BV387" s="46"/>
      <c r="BW387" s="46"/>
      <c r="BX387" s="46"/>
      <c r="BY387" s="46"/>
      <c r="BZ387" s="46"/>
      <c r="CA387" s="46"/>
      <c r="CB387" s="46"/>
      <c r="CC387" s="46"/>
      <c r="CD387" s="46"/>
      <c r="CE387" s="46"/>
      <c r="CF387" s="46"/>
      <c r="CG387" s="46"/>
      <c r="CH387" s="46"/>
      <c r="CI387" s="46"/>
      <c r="CJ387" s="46"/>
      <c r="CK387" s="46"/>
      <c r="CL387" s="46"/>
      <c r="CM387" s="46"/>
      <c r="CN387" s="46"/>
      <c r="CO387" s="46"/>
      <c r="CP387" s="46"/>
      <c r="CQ387" s="46"/>
      <c r="CR387" s="46"/>
      <c r="CS387" s="46"/>
      <c r="CT387" s="46"/>
      <c r="CU387" s="46"/>
      <c r="CV387" s="46"/>
      <c r="CW387" s="46"/>
      <c r="CX387" s="46"/>
      <c r="CY387" s="46"/>
      <c r="CZ387" s="46"/>
      <c r="DA387" s="46"/>
      <c r="DB387" s="46"/>
      <c r="DC387" s="46"/>
      <c r="DD387" s="46"/>
      <c r="DE387" s="46"/>
      <c r="DF387" s="46"/>
      <c r="DG387" s="46"/>
      <c r="DH387" s="46"/>
      <c r="DI387" s="46"/>
      <c r="DJ387" s="46"/>
      <c r="DK387" s="46"/>
      <c r="DL387" s="46"/>
      <c r="DM387" s="46"/>
      <c r="DN387" s="46"/>
      <c r="DO387" s="46"/>
      <c r="DP387" s="46"/>
      <c r="DQ387" s="46"/>
    </row>
    <row r="388" spans="1:121" s="47" customFormat="1" ht="30" customHeight="1" x14ac:dyDescent="0.25">
      <c r="A388" s="309"/>
      <c r="B388" s="311"/>
      <c r="C388" s="311"/>
      <c r="D388" s="311"/>
      <c r="E388" s="313"/>
      <c r="F388" s="79" t="s">
        <v>101</v>
      </c>
      <c r="G388" s="79" t="s">
        <v>54</v>
      </c>
      <c r="H388" s="48">
        <f>H386*189*3/1000</f>
        <v>1.4175</v>
      </c>
      <c r="I388" s="79"/>
      <c r="J388" s="79"/>
      <c r="K388" s="79"/>
      <c r="L388" s="79"/>
      <c r="M388" s="45"/>
      <c r="N388" s="65"/>
      <c r="O388" s="23"/>
      <c r="P388" s="23"/>
      <c r="Q388" s="46"/>
      <c r="R388" s="46"/>
      <c r="S388" s="46"/>
      <c r="T388" s="46"/>
      <c r="U388" s="46"/>
      <c r="V388" s="46"/>
      <c r="W388" s="46"/>
      <c r="X388" s="46"/>
      <c r="Y388" s="46"/>
      <c r="Z388" s="46"/>
      <c r="AA388" s="46"/>
      <c r="AB388" s="46"/>
      <c r="AC388" s="46"/>
      <c r="AD388" s="46"/>
      <c r="AE388" s="46"/>
      <c r="AF388" s="46"/>
      <c r="AG388" s="46"/>
      <c r="AH388" s="46"/>
      <c r="AI388" s="46"/>
      <c r="AJ388" s="46"/>
      <c r="AK388" s="46"/>
      <c r="AL388" s="46"/>
      <c r="AM388" s="46"/>
      <c r="AN388" s="46"/>
      <c r="AO388" s="46"/>
      <c r="AP388" s="46"/>
      <c r="AQ388" s="46"/>
      <c r="AR388" s="46"/>
      <c r="AS388" s="46"/>
      <c r="AT388" s="46"/>
      <c r="AU388" s="46"/>
      <c r="AV388" s="46"/>
      <c r="AW388" s="46"/>
      <c r="AX388" s="46"/>
      <c r="AY388" s="46"/>
      <c r="AZ388" s="46"/>
      <c r="BA388" s="46"/>
      <c r="BB388" s="46"/>
      <c r="BC388" s="46"/>
      <c r="BD388" s="46"/>
      <c r="BE388" s="46"/>
      <c r="BF388" s="46"/>
      <c r="BG388" s="46"/>
      <c r="BH388" s="46"/>
      <c r="BI388" s="46"/>
      <c r="BJ388" s="46"/>
      <c r="BK388" s="46"/>
      <c r="BL388" s="46"/>
      <c r="BM388" s="46"/>
      <c r="BN388" s="46"/>
      <c r="BO388" s="46"/>
      <c r="BP388" s="46"/>
      <c r="BQ388" s="46"/>
      <c r="BR388" s="46"/>
      <c r="BS388" s="46"/>
      <c r="BT388" s="46"/>
      <c r="BU388" s="46"/>
      <c r="BV388" s="46"/>
      <c r="BW388" s="46"/>
      <c r="BX388" s="46"/>
      <c r="BY388" s="46"/>
      <c r="BZ388" s="46"/>
      <c r="CA388" s="46"/>
      <c r="CB388" s="46"/>
      <c r="CC388" s="46"/>
      <c r="CD388" s="46"/>
      <c r="CE388" s="46"/>
      <c r="CF388" s="46"/>
      <c r="CG388" s="46"/>
      <c r="CH388" s="46"/>
      <c r="CI388" s="46"/>
      <c r="CJ388" s="46"/>
      <c r="CK388" s="46"/>
      <c r="CL388" s="46"/>
      <c r="CM388" s="46"/>
      <c r="CN388" s="46"/>
      <c r="CO388" s="46"/>
      <c r="CP388" s="46"/>
      <c r="CQ388" s="46"/>
      <c r="CR388" s="46"/>
      <c r="CS388" s="46"/>
      <c r="CT388" s="46"/>
      <c r="CU388" s="46"/>
      <c r="CV388" s="46"/>
      <c r="CW388" s="46"/>
      <c r="CX388" s="46"/>
      <c r="CY388" s="46"/>
      <c r="CZ388" s="46"/>
      <c r="DA388" s="46"/>
      <c r="DB388" s="46"/>
      <c r="DC388" s="46"/>
      <c r="DD388" s="46"/>
      <c r="DE388" s="46"/>
      <c r="DF388" s="46"/>
      <c r="DG388" s="46"/>
      <c r="DH388" s="46"/>
      <c r="DI388" s="46"/>
      <c r="DJ388" s="46"/>
      <c r="DK388" s="46"/>
      <c r="DL388" s="46"/>
      <c r="DM388" s="46"/>
      <c r="DN388" s="46"/>
      <c r="DO388" s="46"/>
      <c r="DP388" s="46"/>
      <c r="DQ388" s="46"/>
    </row>
    <row r="389" spans="1:121" s="47" customFormat="1" ht="31.5" customHeight="1" x14ac:dyDescent="0.25">
      <c r="A389" s="309"/>
      <c r="B389" s="311"/>
      <c r="C389" s="311"/>
      <c r="D389" s="311"/>
      <c r="E389" s="313"/>
      <c r="F389" s="79" t="s">
        <v>102</v>
      </c>
      <c r="G389" s="79" t="s">
        <v>54</v>
      </c>
      <c r="H389" s="48">
        <f>H386*189*3/1000</f>
        <v>1.4175</v>
      </c>
      <c r="I389" s="79"/>
      <c r="J389" s="79"/>
      <c r="K389" s="79"/>
      <c r="L389" s="79"/>
      <c r="M389" s="45"/>
      <c r="N389" s="65"/>
      <c r="O389" s="23"/>
      <c r="P389" s="23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  <c r="AC389" s="46"/>
      <c r="AD389" s="46"/>
      <c r="AE389" s="46"/>
      <c r="AF389" s="46"/>
      <c r="AG389" s="46"/>
      <c r="AH389" s="46"/>
      <c r="AI389" s="46"/>
      <c r="AJ389" s="46"/>
      <c r="AK389" s="46"/>
      <c r="AL389" s="46"/>
      <c r="AM389" s="46"/>
      <c r="AN389" s="46"/>
      <c r="AO389" s="46"/>
      <c r="AP389" s="46"/>
      <c r="AQ389" s="46"/>
      <c r="AR389" s="46"/>
      <c r="AS389" s="46"/>
      <c r="AT389" s="46"/>
      <c r="AU389" s="46"/>
      <c r="AV389" s="46"/>
      <c r="AW389" s="46"/>
      <c r="AX389" s="46"/>
      <c r="AY389" s="46"/>
      <c r="AZ389" s="46"/>
      <c r="BA389" s="46"/>
      <c r="BB389" s="46"/>
      <c r="BC389" s="46"/>
      <c r="BD389" s="46"/>
      <c r="BE389" s="46"/>
      <c r="BF389" s="46"/>
      <c r="BG389" s="46"/>
      <c r="BH389" s="46"/>
      <c r="BI389" s="46"/>
      <c r="BJ389" s="46"/>
      <c r="BK389" s="46"/>
      <c r="BL389" s="46"/>
      <c r="BM389" s="46"/>
      <c r="BN389" s="46"/>
      <c r="BO389" s="46"/>
      <c r="BP389" s="46"/>
      <c r="BQ389" s="46"/>
      <c r="BR389" s="46"/>
      <c r="BS389" s="46"/>
      <c r="BT389" s="46"/>
      <c r="BU389" s="46"/>
      <c r="BV389" s="46"/>
      <c r="BW389" s="46"/>
      <c r="BX389" s="46"/>
      <c r="BY389" s="46"/>
      <c r="BZ389" s="46"/>
      <c r="CA389" s="46"/>
      <c r="CB389" s="46"/>
      <c r="CC389" s="46"/>
      <c r="CD389" s="46"/>
      <c r="CE389" s="46"/>
      <c r="CF389" s="46"/>
      <c r="CG389" s="46"/>
      <c r="CH389" s="46"/>
      <c r="CI389" s="46"/>
      <c r="CJ389" s="46"/>
      <c r="CK389" s="46"/>
      <c r="CL389" s="46"/>
      <c r="CM389" s="46"/>
      <c r="CN389" s="46"/>
      <c r="CO389" s="46"/>
      <c r="CP389" s="46"/>
      <c r="CQ389" s="46"/>
      <c r="CR389" s="46"/>
      <c r="CS389" s="46"/>
      <c r="CT389" s="46"/>
      <c r="CU389" s="46"/>
      <c r="CV389" s="46"/>
      <c r="CW389" s="46"/>
      <c r="CX389" s="46"/>
      <c r="CY389" s="46"/>
      <c r="CZ389" s="46"/>
      <c r="DA389" s="46"/>
      <c r="DB389" s="46"/>
      <c r="DC389" s="46"/>
      <c r="DD389" s="46"/>
      <c r="DE389" s="46"/>
      <c r="DF389" s="46"/>
      <c r="DG389" s="46"/>
      <c r="DH389" s="46"/>
      <c r="DI389" s="46"/>
      <c r="DJ389" s="46"/>
      <c r="DK389" s="46"/>
      <c r="DL389" s="46"/>
      <c r="DM389" s="46"/>
      <c r="DN389" s="46"/>
      <c r="DO389" s="46"/>
      <c r="DP389" s="46"/>
      <c r="DQ389" s="46"/>
    </row>
    <row r="390" spans="1:121" s="47" customFormat="1" ht="24.75" customHeight="1" x14ac:dyDescent="0.25">
      <c r="A390" s="309"/>
      <c r="B390" s="311"/>
      <c r="C390" s="311"/>
      <c r="D390" s="311"/>
      <c r="E390" s="313"/>
      <c r="F390" s="303" t="s">
        <v>103</v>
      </c>
      <c r="G390" s="303" t="s">
        <v>53</v>
      </c>
      <c r="H390" s="314">
        <v>2.5</v>
      </c>
      <c r="I390" s="79" t="s">
        <v>104</v>
      </c>
      <c r="J390" s="79" t="s">
        <v>55</v>
      </c>
      <c r="K390" s="49">
        <f>H390*3</f>
        <v>7.5</v>
      </c>
      <c r="L390" s="50">
        <f>H386*3*1.045</f>
        <v>7.8374999999999995</v>
      </c>
      <c r="M390" s="79"/>
      <c r="N390" s="65" t="s">
        <v>74</v>
      </c>
      <c r="O390" s="23"/>
      <c r="P390" s="23"/>
      <c r="Q390" s="46"/>
      <c r="R390" s="46"/>
      <c r="S390" s="46"/>
      <c r="T390" s="46"/>
      <c r="U390" s="46"/>
      <c r="V390" s="46"/>
      <c r="W390" s="46"/>
      <c r="X390" s="46"/>
      <c r="Y390" s="46"/>
      <c r="Z390" s="46"/>
      <c r="AA390" s="46"/>
      <c r="AB390" s="46"/>
      <c r="AC390" s="46"/>
      <c r="AD390" s="46"/>
      <c r="AE390" s="46"/>
      <c r="AF390" s="46"/>
      <c r="AG390" s="46"/>
      <c r="AH390" s="46"/>
      <c r="AI390" s="46"/>
      <c r="AJ390" s="46"/>
      <c r="AK390" s="46"/>
      <c r="AL390" s="46"/>
      <c r="AM390" s="46"/>
      <c r="AN390" s="46"/>
      <c r="AO390" s="46"/>
      <c r="AP390" s="46"/>
      <c r="AQ390" s="46"/>
      <c r="AR390" s="46"/>
      <c r="AS390" s="46"/>
      <c r="AT390" s="46"/>
      <c r="AU390" s="46"/>
      <c r="AV390" s="46"/>
      <c r="AW390" s="46"/>
      <c r="AX390" s="46"/>
      <c r="AY390" s="46"/>
      <c r="AZ390" s="46"/>
      <c r="BA390" s="46"/>
      <c r="BB390" s="46"/>
      <c r="BC390" s="46"/>
      <c r="BD390" s="46"/>
      <c r="BE390" s="46"/>
      <c r="BF390" s="46"/>
      <c r="BG390" s="46"/>
      <c r="BH390" s="46"/>
      <c r="BI390" s="46"/>
      <c r="BJ390" s="46"/>
      <c r="BK390" s="46"/>
      <c r="BL390" s="46"/>
      <c r="BM390" s="46"/>
      <c r="BN390" s="46"/>
      <c r="BO390" s="46"/>
      <c r="BP390" s="46"/>
      <c r="BQ390" s="46"/>
      <c r="BR390" s="46"/>
      <c r="BS390" s="46"/>
      <c r="BT390" s="46"/>
      <c r="BU390" s="46"/>
      <c r="BV390" s="46"/>
      <c r="BW390" s="46"/>
      <c r="BX390" s="46"/>
      <c r="BY390" s="46"/>
      <c r="BZ390" s="46"/>
      <c r="CA390" s="46"/>
      <c r="CB390" s="46"/>
      <c r="CC390" s="46"/>
      <c r="CD390" s="46"/>
      <c r="CE390" s="46"/>
      <c r="CF390" s="46"/>
      <c r="CG390" s="46"/>
      <c r="CH390" s="46"/>
      <c r="CI390" s="46"/>
      <c r="CJ390" s="46"/>
      <c r="CK390" s="46"/>
      <c r="CL390" s="46"/>
      <c r="CM390" s="46"/>
      <c r="CN390" s="46"/>
      <c r="CO390" s="46"/>
      <c r="CP390" s="46"/>
      <c r="CQ390" s="46"/>
      <c r="CR390" s="46"/>
      <c r="CS390" s="46"/>
      <c r="CT390" s="46"/>
      <c r="CU390" s="46"/>
      <c r="CV390" s="46"/>
      <c r="CW390" s="46"/>
      <c r="CX390" s="46"/>
      <c r="CY390" s="46"/>
      <c r="CZ390" s="46"/>
      <c r="DA390" s="46"/>
      <c r="DB390" s="46"/>
      <c r="DC390" s="46"/>
      <c r="DD390" s="46"/>
      <c r="DE390" s="46"/>
      <c r="DF390" s="46"/>
      <c r="DG390" s="46"/>
      <c r="DH390" s="46"/>
      <c r="DI390" s="46"/>
      <c r="DJ390" s="46"/>
      <c r="DK390" s="46"/>
      <c r="DL390" s="46"/>
      <c r="DM390" s="46"/>
      <c r="DN390" s="46"/>
      <c r="DO390" s="46"/>
      <c r="DP390" s="46"/>
      <c r="DQ390" s="46"/>
    </row>
    <row r="391" spans="1:121" s="47" customFormat="1" ht="30" customHeight="1" x14ac:dyDescent="0.25">
      <c r="A391" s="309"/>
      <c r="B391" s="311"/>
      <c r="C391" s="311"/>
      <c r="D391" s="311"/>
      <c r="E391" s="313"/>
      <c r="F391" s="303"/>
      <c r="G391" s="303"/>
      <c r="H391" s="314"/>
      <c r="I391" s="79" t="s">
        <v>76</v>
      </c>
      <c r="J391" s="79" t="s">
        <v>52</v>
      </c>
      <c r="K391" s="49">
        <v>3</v>
      </c>
      <c r="L391" s="79">
        <v>18</v>
      </c>
      <c r="M391" s="79"/>
      <c r="N391" s="65"/>
      <c r="O391" s="23"/>
      <c r="P391" s="23"/>
      <c r="Q391" s="46"/>
      <c r="R391" s="46"/>
      <c r="S391" s="46"/>
      <c r="T391" s="46"/>
      <c r="U391" s="46"/>
      <c r="V391" s="46"/>
      <c r="W391" s="46"/>
      <c r="X391" s="46"/>
      <c r="Y391" s="46"/>
      <c r="Z391" s="46"/>
      <c r="AA391" s="46"/>
      <c r="AB391" s="46"/>
      <c r="AC391" s="46"/>
      <c r="AD391" s="46"/>
      <c r="AE391" s="46"/>
      <c r="AF391" s="46"/>
      <c r="AG391" s="46"/>
      <c r="AH391" s="46"/>
      <c r="AI391" s="46"/>
      <c r="AJ391" s="46"/>
      <c r="AK391" s="46"/>
      <c r="AL391" s="46"/>
      <c r="AM391" s="46"/>
      <c r="AN391" s="46"/>
      <c r="AO391" s="46"/>
      <c r="AP391" s="46"/>
      <c r="AQ391" s="46"/>
      <c r="AR391" s="46"/>
      <c r="AS391" s="46"/>
      <c r="AT391" s="46"/>
      <c r="AU391" s="46"/>
      <c r="AV391" s="46"/>
      <c r="AW391" s="46"/>
      <c r="AX391" s="46"/>
      <c r="AY391" s="46"/>
      <c r="AZ391" s="46"/>
      <c r="BA391" s="46"/>
      <c r="BB391" s="46"/>
      <c r="BC391" s="46"/>
      <c r="BD391" s="46"/>
      <c r="BE391" s="46"/>
      <c r="BF391" s="46"/>
      <c r="BG391" s="46"/>
      <c r="BH391" s="46"/>
      <c r="BI391" s="46"/>
      <c r="BJ391" s="46"/>
      <c r="BK391" s="46"/>
      <c r="BL391" s="46"/>
      <c r="BM391" s="46"/>
      <c r="BN391" s="46"/>
      <c r="BO391" s="46"/>
      <c r="BP391" s="46"/>
      <c r="BQ391" s="46"/>
      <c r="BR391" s="46"/>
      <c r="BS391" s="46"/>
      <c r="BT391" s="46"/>
      <c r="BU391" s="46"/>
      <c r="BV391" s="46"/>
      <c r="BW391" s="46"/>
      <c r="BX391" s="46"/>
      <c r="BY391" s="46"/>
      <c r="BZ391" s="46"/>
      <c r="CA391" s="46"/>
      <c r="CB391" s="46"/>
      <c r="CC391" s="46"/>
      <c r="CD391" s="46"/>
      <c r="CE391" s="46"/>
      <c r="CF391" s="46"/>
      <c r="CG391" s="46"/>
      <c r="CH391" s="46"/>
      <c r="CI391" s="46"/>
      <c r="CJ391" s="46"/>
      <c r="CK391" s="46"/>
      <c r="CL391" s="46"/>
      <c r="CM391" s="46"/>
      <c r="CN391" s="46"/>
      <c r="CO391" s="46"/>
      <c r="CP391" s="46"/>
      <c r="CQ391" s="46"/>
      <c r="CR391" s="46"/>
      <c r="CS391" s="46"/>
      <c r="CT391" s="46"/>
      <c r="CU391" s="46"/>
      <c r="CV391" s="46"/>
      <c r="CW391" s="46"/>
      <c r="CX391" s="46"/>
      <c r="CY391" s="46"/>
      <c r="CZ391" s="46"/>
      <c r="DA391" s="46"/>
      <c r="DB391" s="46"/>
      <c r="DC391" s="46"/>
      <c r="DD391" s="46"/>
      <c r="DE391" s="46"/>
      <c r="DF391" s="46"/>
      <c r="DG391" s="46"/>
      <c r="DH391" s="46"/>
      <c r="DI391" s="46"/>
      <c r="DJ391" s="46"/>
      <c r="DK391" s="46"/>
      <c r="DL391" s="46"/>
      <c r="DM391" s="46"/>
      <c r="DN391" s="46"/>
      <c r="DO391" s="46"/>
      <c r="DP391" s="46"/>
      <c r="DQ391" s="46"/>
    </row>
    <row r="392" spans="1:121" s="47" customFormat="1" ht="31.5" customHeight="1" x14ac:dyDescent="0.25">
      <c r="A392" s="309"/>
      <c r="B392" s="311"/>
      <c r="C392" s="311"/>
      <c r="D392" s="311"/>
      <c r="E392" s="313"/>
      <c r="F392" s="303"/>
      <c r="G392" s="303"/>
      <c r="H392" s="314"/>
      <c r="I392" s="79" t="s">
        <v>196</v>
      </c>
      <c r="J392" s="79" t="s">
        <v>197</v>
      </c>
      <c r="K392" s="49">
        <v>1</v>
      </c>
      <c r="L392" s="79">
        <v>1</v>
      </c>
      <c r="M392" s="79"/>
      <c r="N392" s="65"/>
      <c r="O392" s="23"/>
      <c r="P392" s="23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  <c r="AC392" s="46"/>
      <c r="AD392" s="46"/>
      <c r="AE392" s="46"/>
      <c r="AF392" s="46"/>
      <c r="AG392" s="46"/>
      <c r="AH392" s="46"/>
      <c r="AI392" s="46"/>
      <c r="AJ392" s="46"/>
      <c r="AK392" s="46"/>
      <c r="AL392" s="46"/>
      <c r="AM392" s="46"/>
      <c r="AN392" s="46"/>
      <c r="AO392" s="46"/>
      <c r="AP392" s="46"/>
      <c r="AQ392" s="46"/>
      <c r="AR392" s="46"/>
      <c r="AS392" s="46"/>
      <c r="AT392" s="46"/>
      <c r="AU392" s="46"/>
      <c r="AV392" s="46"/>
      <c r="AW392" s="46"/>
      <c r="AX392" s="46"/>
      <c r="AY392" s="46"/>
      <c r="AZ392" s="46"/>
      <c r="BA392" s="46"/>
      <c r="BB392" s="46"/>
      <c r="BC392" s="46"/>
      <c r="BD392" s="46"/>
      <c r="BE392" s="46"/>
      <c r="BF392" s="46"/>
      <c r="BG392" s="46"/>
      <c r="BH392" s="46"/>
      <c r="BI392" s="46"/>
      <c r="BJ392" s="46"/>
      <c r="BK392" s="46"/>
      <c r="BL392" s="46"/>
      <c r="BM392" s="46"/>
      <c r="BN392" s="46"/>
      <c r="BO392" s="46"/>
      <c r="BP392" s="46"/>
      <c r="BQ392" s="46"/>
      <c r="BR392" s="46"/>
      <c r="BS392" s="46"/>
      <c r="BT392" s="46"/>
      <c r="BU392" s="46"/>
      <c r="BV392" s="46"/>
      <c r="BW392" s="46"/>
      <c r="BX392" s="46"/>
      <c r="BY392" s="46"/>
      <c r="BZ392" s="46"/>
      <c r="CA392" s="46"/>
      <c r="CB392" s="46"/>
      <c r="CC392" s="46"/>
      <c r="CD392" s="46"/>
      <c r="CE392" s="46"/>
      <c r="CF392" s="46"/>
      <c r="CG392" s="46"/>
      <c r="CH392" s="46"/>
      <c r="CI392" s="46"/>
      <c r="CJ392" s="46"/>
      <c r="CK392" s="46"/>
      <c r="CL392" s="46"/>
      <c r="CM392" s="46"/>
      <c r="CN392" s="46"/>
      <c r="CO392" s="46"/>
      <c r="CP392" s="46"/>
      <c r="CQ392" s="46"/>
      <c r="CR392" s="46"/>
      <c r="CS392" s="46"/>
      <c r="CT392" s="46"/>
      <c r="CU392" s="46"/>
      <c r="CV392" s="46"/>
      <c r="CW392" s="46"/>
      <c r="CX392" s="46"/>
      <c r="CY392" s="46"/>
      <c r="CZ392" s="46"/>
      <c r="DA392" s="46"/>
      <c r="DB392" s="46"/>
      <c r="DC392" s="46"/>
      <c r="DD392" s="46"/>
      <c r="DE392" s="46"/>
      <c r="DF392" s="46"/>
      <c r="DG392" s="46"/>
      <c r="DH392" s="46"/>
      <c r="DI392" s="46"/>
      <c r="DJ392" s="46"/>
      <c r="DK392" s="46"/>
      <c r="DL392" s="46"/>
      <c r="DM392" s="46"/>
      <c r="DN392" s="46"/>
      <c r="DO392" s="46"/>
      <c r="DP392" s="46"/>
      <c r="DQ392" s="46"/>
    </row>
    <row r="393" spans="1:121" s="47" customFormat="1" ht="30.75" customHeight="1" x14ac:dyDescent="0.25">
      <c r="A393" s="309"/>
      <c r="B393" s="311"/>
      <c r="C393" s="311"/>
      <c r="D393" s="311"/>
      <c r="E393" s="313"/>
      <c r="F393" s="303"/>
      <c r="G393" s="303"/>
      <c r="H393" s="314"/>
      <c r="I393" s="79" t="s">
        <v>198</v>
      </c>
      <c r="J393" s="79" t="s">
        <v>197</v>
      </c>
      <c r="K393" s="49">
        <v>4</v>
      </c>
      <c r="L393" s="79">
        <v>4</v>
      </c>
      <c r="M393" s="79"/>
      <c r="N393" s="65"/>
      <c r="O393" s="23"/>
      <c r="P393" s="23"/>
      <c r="Q393" s="46"/>
      <c r="R393" s="46"/>
      <c r="S393" s="46"/>
      <c r="T393" s="46"/>
      <c r="U393" s="46"/>
      <c r="V393" s="46"/>
      <c r="W393" s="46"/>
      <c r="X393" s="46"/>
      <c r="Y393" s="46"/>
      <c r="Z393" s="46"/>
      <c r="AA393" s="46"/>
      <c r="AB393" s="46"/>
      <c r="AC393" s="46"/>
      <c r="AD393" s="46"/>
      <c r="AE393" s="46"/>
      <c r="AF393" s="46"/>
      <c r="AG393" s="46"/>
      <c r="AH393" s="46"/>
      <c r="AI393" s="46"/>
      <c r="AJ393" s="46"/>
      <c r="AK393" s="46"/>
      <c r="AL393" s="46"/>
      <c r="AM393" s="46"/>
      <c r="AN393" s="46"/>
      <c r="AO393" s="46"/>
      <c r="AP393" s="46"/>
      <c r="AQ393" s="46"/>
      <c r="AR393" s="46"/>
      <c r="AS393" s="46"/>
      <c r="AT393" s="46"/>
      <c r="AU393" s="46"/>
      <c r="AV393" s="46"/>
      <c r="AW393" s="46"/>
      <c r="AX393" s="46"/>
      <c r="AY393" s="46"/>
      <c r="AZ393" s="46"/>
      <c r="BA393" s="46"/>
      <c r="BB393" s="46"/>
      <c r="BC393" s="46"/>
      <c r="BD393" s="46"/>
      <c r="BE393" s="46"/>
      <c r="BF393" s="46"/>
      <c r="BG393" s="46"/>
      <c r="BH393" s="46"/>
      <c r="BI393" s="46"/>
      <c r="BJ393" s="46"/>
      <c r="BK393" s="46"/>
      <c r="BL393" s="46"/>
      <c r="BM393" s="46"/>
      <c r="BN393" s="46"/>
      <c r="BO393" s="46"/>
      <c r="BP393" s="46"/>
      <c r="BQ393" s="46"/>
      <c r="BR393" s="46"/>
      <c r="BS393" s="46"/>
      <c r="BT393" s="46"/>
      <c r="BU393" s="46"/>
      <c r="BV393" s="46"/>
      <c r="BW393" s="46"/>
      <c r="BX393" s="46"/>
      <c r="BY393" s="46"/>
      <c r="BZ393" s="46"/>
      <c r="CA393" s="46"/>
      <c r="CB393" s="46"/>
      <c r="CC393" s="46"/>
      <c r="CD393" s="46"/>
      <c r="CE393" s="46"/>
      <c r="CF393" s="46"/>
      <c r="CG393" s="46"/>
      <c r="CH393" s="46"/>
      <c r="CI393" s="46"/>
      <c r="CJ393" s="46"/>
      <c r="CK393" s="46"/>
      <c r="CL393" s="46"/>
      <c r="CM393" s="46"/>
      <c r="CN393" s="46"/>
      <c r="CO393" s="46"/>
      <c r="CP393" s="46"/>
      <c r="CQ393" s="46"/>
      <c r="CR393" s="46"/>
      <c r="CS393" s="46"/>
      <c r="CT393" s="46"/>
      <c r="CU393" s="46"/>
      <c r="CV393" s="46"/>
      <c r="CW393" s="46"/>
      <c r="CX393" s="46"/>
      <c r="CY393" s="46"/>
      <c r="CZ393" s="46"/>
      <c r="DA393" s="46"/>
      <c r="DB393" s="46"/>
      <c r="DC393" s="46"/>
      <c r="DD393" s="46"/>
      <c r="DE393" s="46"/>
      <c r="DF393" s="46"/>
      <c r="DG393" s="46"/>
      <c r="DH393" s="46"/>
      <c r="DI393" s="46"/>
      <c r="DJ393" s="46"/>
      <c r="DK393" s="46"/>
      <c r="DL393" s="46"/>
      <c r="DM393" s="46"/>
      <c r="DN393" s="46"/>
      <c r="DO393" s="46"/>
      <c r="DP393" s="46"/>
      <c r="DQ393" s="46"/>
    </row>
    <row r="394" spans="1:121" s="47" customFormat="1" ht="30.75" customHeight="1" x14ac:dyDescent="0.25">
      <c r="A394" s="309"/>
      <c r="B394" s="311"/>
      <c r="C394" s="311"/>
      <c r="D394" s="311"/>
      <c r="E394" s="313"/>
      <c r="F394" s="305" t="s">
        <v>124</v>
      </c>
      <c r="G394" s="79" t="s">
        <v>52</v>
      </c>
      <c r="H394" s="60">
        <v>1</v>
      </c>
      <c r="I394" s="79" t="s">
        <v>125</v>
      </c>
      <c r="J394" s="79" t="s">
        <v>52</v>
      </c>
      <c r="K394" s="49">
        <v>3</v>
      </c>
      <c r="L394" s="79">
        <v>3</v>
      </c>
      <c r="M394" s="79"/>
      <c r="N394" s="65"/>
      <c r="O394" s="23"/>
      <c r="P394" s="23"/>
      <c r="Q394" s="46"/>
      <c r="R394" s="46"/>
      <c r="S394" s="46"/>
      <c r="T394" s="46"/>
      <c r="U394" s="46"/>
      <c r="V394" s="46"/>
      <c r="W394" s="46"/>
      <c r="X394" s="46"/>
      <c r="Y394" s="46"/>
      <c r="Z394" s="46"/>
      <c r="AA394" s="46"/>
      <c r="AB394" s="46"/>
      <c r="AC394" s="46"/>
      <c r="AD394" s="46"/>
      <c r="AE394" s="46"/>
      <c r="AF394" s="46"/>
      <c r="AG394" s="46"/>
      <c r="AH394" s="46"/>
      <c r="AI394" s="46"/>
      <c r="AJ394" s="46"/>
      <c r="AK394" s="46"/>
      <c r="AL394" s="46"/>
      <c r="AM394" s="46"/>
      <c r="AN394" s="46"/>
      <c r="AO394" s="46"/>
      <c r="AP394" s="46"/>
      <c r="AQ394" s="46"/>
      <c r="AR394" s="46"/>
      <c r="AS394" s="46"/>
      <c r="AT394" s="46"/>
      <c r="AU394" s="46"/>
      <c r="AV394" s="46"/>
      <c r="AW394" s="46"/>
      <c r="AX394" s="46"/>
      <c r="AY394" s="46"/>
      <c r="AZ394" s="46"/>
      <c r="BA394" s="46"/>
      <c r="BB394" s="46"/>
      <c r="BC394" s="46"/>
      <c r="BD394" s="46"/>
      <c r="BE394" s="46"/>
      <c r="BF394" s="46"/>
      <c r="BG394" s="46"/>
      <c r="BH394" s="46"/>
      <c r="BI394" s="46"/>
      <c r="BJ394" s="46"/>
      <c r="BK394" s="46"/>
      <c r="BL394" s="46"/>
      <c r="BM394" s="46"/>
      <c r="BN394" s="46"/>
      <c r="BO394" s="46"/>
      <c r="BP394" s="46"/>
      <c r="BQ394" s="46"/>
      <c r="BR394" s="46"/>
      <c r="BS394" s="46"/>
      <c r="BT394" s="46"/>
      <c r="BU394" s="46"/>
      <c r="BV394" s="46"/>
      <c r="BW394" s="46"/>
      <c r="BX394" s="46"/>
      <c r="BY394" s="46"/>
      <c r="BZ394" s="46"/>
      <c r="CA394" s="46"/>
      <c r="CB394" s="46"/>
      <c r="CC394" s="46"/>
      <c r="CD394" s="46"/>
      <c r="CE394" s="46"/>
      <c r="CF394" s="46"/>
      <c r="CG394" s="46"/>
      <c r="CH394" s="46"/>
      <c r="CI394" s="46"/>
      <c r="CJ394" s="46"/>
      <c r="CK394" s="46"/>
      <c r="CL394" s="46"/>
      <c r="CM394" s="46"/>
      <c r="CN394" s="46"/>
      <c r="CO394" s="46"/>
      <c r="CP394" s="46"/>
      <c r="CQ394" s="46"/>
      <c r="CR394" s="46"/>
      <c r="CS394" s="46"/>
      <c r="CT394" s="46"/>
      <c r="CU394" s="46"/>
      <c r="CV394" s="46"/>
      <c r="CW394" s="46"/>
      <c r="CX394" s="46"/>
      <c r="CY394" s="46"/>
      <c r="CZ394" s="46"/>
      <c r="DA394" s="46"/>
      <c r="DB394" s="46"/>
      <c r="DC394" s="46"/>
      <c r="DD394" s="46"/>
      <c r="DE394" s="46"/>
      <c r="DF394" s="46"/>
      <c r="DG394" s="46"/>
      <c r="DH394" s="46"/>
      <c r="DI394" s="46"/>
      <c r="DJ394" s="46"/>
      <c r="DK394" s="46"/>
      <c r="DL394" s="46"/>
      <c r="DM394" s="46"/>
      <c r="DN394" s="46"/>
      <c r="DO394" s="46"/>
      <c r="DP394" s="46"/>
      <c r="DQ394" s="46"/>
    </row>
    <row r="395" spans="1:121" s="47" customFormat="1" ht="30.75" customHeight="1" x14ac:dyDescent="0.25">
      <c r="A395" s="309"/>
      <c r="B395" s="311"/>
      <c r="C395" s="311"/>
      <c r="D395" s="311"/>
      <c r="E395" s="313"/>
      <c r="F395" s="308"/>
      <c r="G395" s="79" t="s">
        <v>39</v>
      </c>
      <c r="H395" s="60">
        <v>35</v>
      </c>
      <c r="I395" s="79" t="s">
        <v>126</v>
      </c>
      <c r="J395" s="79" t="s">
        <v>52</v>
      </c>
      <c r="K395" s="49">
        <v>1</v>
      </c>
      <c r="L395" s="79">
        <v>35</v>
      </c>
      <c r="M395" s="79"/>
      <c r="N395" s="65"/>
      <c r="O395" s="23"/>
      <c r="P395" s="23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  <c r="AC395" s="46"/>
      <c r="AD395" s="46"/>
      <c r="AE395" s="46"/>
      <c r="AF395" s="46"/>
      <c r="AG395" s="46"/>
      <c r="AH395" s="46"/>
      <c r="AI395" s="46"/>
      <c r="AJ395" s="46"/>
      <c r="AK395" s="46"/>
      <c r="AL395" s="46"/>
      <c r="AM395" s="46"/>
      <c r="AN395" s="46"/>
      <c r="AO395" s="46"/>
      <c r="AP395" s="46"/>
      <c r="AQ395" s="46"/>
      <c r="AR395" s="46"/>
      <c r="AS395" s="46"/>
      <c r="AT395" s="46"/>
      <c r="AU395" s="46"/>
      <c r="AV395" s="46"/>
      <c r="AW395" s="46"/>
      <c r="AX395" s="46"/>
      <c r="AY395" s="46"/>
      <c r="AZ395" s="46"/>
      <c r="BA395" s="46"/>
      <c r="BB395" s="46"/>
      <c r="BC395" s="46"/>
      <c r="BD395" s="46"/>
      <c r="BE395" s="46"/>
      <c r="BF395" s="46"/>
      <c r="BG395" s="46"/>
      <c r="BH395" s="46"/>
      <c r="BI395" s="46"/>
      <c r="BJ395" s="46"/>
      <c r="BK395" s="46"/>
      <c r="BL395" s="46"/>
      <c r="BM395" s="46"/>
      <c r="BN395" s="46"/>
      <c r="BO395" s="46"/>
      <c r="BP395" s="46"/>
      <c r="BQ395" s="46"/>
      <c r="BR395" s="46"/>
      <c r="BS395" s="46"/>
      <c r="BT395" s="46"/>
      <c r="BU395" s="46"/>
      <c r="BV395" s="46"/>
      <c r="BW395" s="46"/>
      <c r="BX395" s="46"/>
      <c r="BY395" s="46"/>
      <c r="BZ395" s="46"/>
      <c r="CA395" s="46"/>
      <c r="CB395" s="46"/>
      <c r="CC395" s="46"/>
      <c r="CD395" s="46"/>
      <c r="CE395" s="46"/>
      <c r="CF395" s="46"/>
      <c r="CG395" s="46"/>
      <c r="CH395" s="46"/>
      <c r="CI395" s="46"/>
      <c r="CJ395" s="46"/>
      <c r="CK395" s="46"/>
      <c r="CL395" s="46"/>
      <c r="CM395" s="46"/>
      <c r="CN395" s="46"/>
      <c r="CO395" s="46"/>
      <c r="CP395" s="46"/>
      <c r="CQ395" s="46"/>
      <c r="CR395" s="46"/>
      <c r="CS395" s="46"/>
      <c r="CT395" s="46"/>
      <c r="CU395" s="46"/>
      <c r="CV395" s="46"/>
      <c r="CW395" s="46"/>
      <c r="CX395" s="46"/>
      <c r="CY395" s="46"/>
      <c r="CZ395" s="46"/>
      <c r="DA395" s="46"/>
      <c r="DB395" s="46"/>
      <c r="DC395" s="46"/>
      <c r="DD395" s="46"/>
      <c r="DE395" s="46"/>
      <c r="DF395" s="46"/>
      <c r="DG395" s="46"/>
      <c r="DH395" s="46"/>
      <c r="DI395" s="46"/>
      <c r="DJ395" s="46"/>
      <c r="DK395" s="46"/>
      <c r="DL395" s="46"/>
      <c r="DM395" s="46"/>
      <c r="DN395" s="46"/>
      <c r="DO395" s="46"/>
      <c r="DP395" s="46"/>
      <c r="DQ395" s="46"/>
    </row>
    <row r="396" spans="1:121" s="47" customFormat="1" ht="30.75" customHeight="1" x14ac:dyDescent="0.25">
      <c r="A396" s="309"/>
      <c r="B396" s="311"/>
      <c r="C396" s="311"/>
      <c r="D396" s="311"/>
      <c r="E396" s="313"/>
      <c r="F396" s="59" t="s">
        <v>105</v>
      </c>
      <c r="G396" s="79" t="s">
        <v>52</v>
      </c>
      <c r="H396" s="60">
        <v>1</v>
      </c>
      <c r="I396" s="79" t="s">
        <v>106</v>
      </c>
      <c r="J396" s="79" t="s">
        <v>52</v>
      </c>
      <c r="K396" s="79">
        <v>3</v>
      </c>
      <c r="L396" s="79">
        <v>3</v>
      </c>
      <c r="M396" s="79"/>
      <c r="N396" s="65"/>
      <c r="O396" s="23"/>
      <c r="P396" s="23"/>
      <c r="Q396" s="46"/>
      <c r="R396" s="46"/>
      <c r="S396" s="46"/>
      <c r="T396" s="46"/>
      <c r="U396" s="46"/>
      <c r="V396" s="46"/>
      <c r="W396" s="46"/>
      <c r="X396" s="46"/>
      <c r="Y396" s="46"/>
      <c r="Z396" s="46"/>
      <c r="AA396" s="46"/>
      <c r="AB396" s="46"/>
      <c r="AC396" s="46"/>
      <c r="AD396" s="46"/>
      <c r="AE396" s="46"/>
      <c r="AF396" s="46"/>
      <c r="AG396" s="46"/>
      <c r="AH396" s="46"/>
      <c r="AI396" s="46"/>
      <c r="AJ396" s="46"/>
      <c r="AK396" s="46"/>
      <c r="AL396" s="46"/>
      <c r="AM396" s="46"/>
      <c r="AN396" s="46"/>
      <c r="AO396" s="46"/>
      <c r="AP396" s="46"/>
      <c r="AQ396" s="46"/>
      <c r="AR396" s="46"/>
      <c r="AS396" s="46"/>
      <c r="AT396" s="46"/>
      <c r="AU396" s="46"/>
      <c r="AV396" s="46"/>
      <c r="AW396" s="46"/>
      <c r="AX396" s="46"/>
      <c r="AY396" s="46"/>
      <c r="AZ396" s="46"/>
      <c r="BA396" s="46"/>
      <c r="BB396" s="46"/>
      <c r="BC396" s="46"/>
      <c r="BD396" s="46"/>
      <c r="BE396" s="46"/>
      <c r="BF396" s="46"/>
      <c r="BG396" s="46"/>
      <c r="BH396" s="46"/>
      <c r="BI396" s="46"/>
      <c r="BJ396" s="46"/>
      <c r="BK396" s="46"/>
      <c r="BL396" s="46"/>
      <c r="BM396" s="46"/>
      <c r="BN396" s="46"/>
      <c r="BO396" s="46"/>
      <c r="BP396" s="46"/>
      <c r="BQ396" s="46"/>
      <c r="BR396" s="46"/>
      <c r="BS396" s="46"/>
      <c r="BT396" s="46"/>
      <c r="BU396" s="46"/>
      <c r="BV396" s="46"/>
      <c r="BW396" s="46"/>
      <c r="BX396" s="46"/>
      <c r="BY396" s="46"/>
      <c r="BZ396" s="46"/>
      <c r="CA396" s="46"/>
      <c r="CB396" s="46"/>
      <c r="CC396" s="46"/>
      <c r="CD396" s="46"/>
      <c r="CE396" s="46"/>
      <c r="CF396" s="46"/>
      <c r="CG396" s="46"/>
      <c r="CH396" s="46"/>
      <c r="CI396" s="46"/>
      <c r="CJ396" s="46"/>
      <c r="CK396" s="46"/>
      <c r="CL396" s="46"/>
      <c r="CM396" s="46"/>
      <c r="CN396" s="46"/>
      <c r="CO396" s="46"/>
      <c r="CP396" s="46"/>
      <c r="CQ396" s="46"/>
      <c r="CR396" s="46"/>
      <c r="CS396" s="46"/>
      <c r="CT396" s="46"/>
      <c r="CU396" s="46"/>
      <c r="CV396" s="46"/>
      <c r="CW396" s="46"/>
      <c r="CX396" s="46"/>
      <c r="CY396" s="46"/>
      <c r="CZ396" s="46"/>
      <c r="DA396" s="46"/>
      <c r="DB396" s="46"/>
      <c r="DC396" s="46"/>
      <c r="DD396" s="46"/>
      <c r="DE396" s="46"/>
      <c r="DF396" s="46"/>
      <c r="DG396" s="46"/>
      <c r="DH396" s="46"/>
      <c r="DI396" s="46"/>
      <c r="DJ396" s="46"/>
      <c r="DK396" s="46"/>
      <c r="DL396" s="46"/>
      <c r="DM396" s="46"/>
      <c r="DN396" s="46"/>
      <c r="DO396" s="46"/>
      <c r="DP396" s="46"/>
      <c r="DQ396" s="46"/>
    </row>
    <row r="397" spans="1:121" s="47" customFormat="1" ht="31.5" customHeight="1" x14ac:dyDescent="0.25">
      <c r="A397" s="309"/>
      <c r="B397" s="311"/>
      <c r="C397" s="311"/>
      <c r="D397" s="311"/>
      <c r="E397" s="313"/>
      <c r="F397" s="79" t="s">
        <v>77</v>
      </c>
      <c r="G397" s="79" t="s">
        <v>52</v>
      </c>
      <c r="H397" s="79">
        <v>6</v>
      </c>
      <c r="I397" s="79" t="s">
        <v>78</v>
      </c>
      <c r="J397" s="79" t="s">
        <v>52</v>
      </c>
      <c r="K397" s="49">
        <v>3</v>
      </c>
      <c r="L397" s="79">
        <v>18</v>
      </c>
      <c r="M397" s="79"/>
      <c r="N397" s="65"/>
      <c r="O397" s="23"/>
      <c r="P397" s="23"/>
      <c r="Q397" s="46"/>
      <c r="R397" s="46"/>
      <c r="S397" s="46"/>
      <c r="T397" s="46"/>
      <c r="U397" s="46"/>
      <c r="V397" s="46"/>
      <c r="W397" s="46"/>
      <c r="X397" s="46"/>
      <c r="Y397" s="46"/>
      <c r="Z397" s="46"/>
      <c r="AA397" s="46"/>
      <c r="AB397" s="46"/>
      <c r="AC397" s="46"/>
      <c r="AD397" s="46"/>
      <c r="AE397" s="46"/>
      <c r="AF397" s="46"/>
      <c r="AG397" s="46"/>
      <c r="AH397" s="46"/>
      <c r="AI397" s="46"/>
      <c r="AJ397" s="46"/>
      <c r="AK397" s="46"/>
      <c r="AL397" s="46"/>
      <c r="AM397" s="46"/>
      <c r="AN397" s="46"/>
      <c r="AO397" s="46"/>
      <c r="AP397" s="46"/>
      <c r="AQ397" s="46"/>
      <c r="AR397" s="46"/>
      <c r="AS397" s="46"/>
      <c r="AT397" s="46"/>
      <c r="AU397" s="46"/>
      <c r="AV397" s="46"/>
      <c r="AW397" s="46"/>
      <c r="AX397" s="46"/>
      <c r="AY397" s="46"/>
      <c r="AZ397" s="46"/>
      <c r="BA397" s="46"/>
      <c r="BB397" s="46"/>
      <c r="BC397" s="46"/>
      <c r="BD397" s="46"/>
      <c r="BE397" s="46"/>
      <c r="BF397" s="46"/>
      <c r="BG397" s="46"/>
      <c r="BH397" s="46"/>
      <c r="BI397" s="46"/>
      <c r="BJ397" s="46"/>
      <c r="BK397" s="46"/>
      <c r="BL397" s="46"/>
      <c r="BM397" s="46"/>
      <c r="BN397" s="46"/>
      <c r="BO397" s="46"/>
      <c r="BP397" s="46"/>
      <c r="BQ397" s="46"/>
      <c r="BR397" s="46"/>
      <c r="BS397" s="46"/>
      <c r="BT397" s="46"/>
      <c r="BU397" s="46"/>
      <c r="BV397" s="46"/>
      <c r="BW397" s="46"/>
      <c r="BX397" s="46"/>
      <c r="BY397" s="46"/>
      <c r="BZ397" s="46"/>
      <c r="CA397" s="46"/>
      <c r="CB397" s="46"/>
      <c r="CC397" s="46"/>
      <c r="CD397" s="46"/>
      <c r="CE397" s="46"/>
      <c r="CF397" s="46"/>
      <c r="CG397" s="46"/>
      <c r="CH397" s="46"/>
      <c r="CI397" s="46"/>
      <c r="CJ397" s="46"/>
      <c r="CK397" s="46"/>
      <c r="CL397" s="46"/>
      <c r="CM397" s="46"/>
      <c r="CN397" s="46"/>
      <c r="CO397" s="46"/>
      <c r="CP397" s="46"/>
      <c r="CQ397" s="46"/>
      <c r="CR397" s="46"/>
      <c r="CS397" s="46"/>
      <c r="CT397" s="46"/>
      <c r="CU397" s="46"/>
      <c r="CV397" s="46"/>
      <c r="CW397" s="46"/>
      <c r="CX397" s="46"/>
      <c r="CY397" s="46"/>
      <c r="CZ397" s="46"/>
      <c r="DA397" s="46"/>
      <c r="DB397" s="46"/>
      <c r="DC397" s="46"/>
      <c r="DD397" s="46"/>
      <c r="DE397" s="46"/>
      <c r="DF397" s="46"/>
      <c r="DG397" s="46"/>
      <c r="DH397" s="46"/>
      <c r="DI397" s="46"/>
      <c r="DJ397" s="46"/>
      <c r="DK397" s="46"/>
      <c r="DL397" s="46"/>
      <c r="DM397" s="46"/>
      <c r="DN397" s="46"/>
      <c r="DO397" s="46"/>
      <c r="DP397" s="46"/>
      <c r="DQ397" s="46"/>
    </row>
    <row r="398" spans="1:121" s="47" customFormat="1" ht="24.75" customHeight="1" x14ac:dyDescent="0.25">
      <c r="A398" s="309"/>
      <c r="B398" s="311"/>
      <c r="C398" s="311"/>
      <c r="D398" s="311"/>
      <c r="E398" s="303" t="s">
        <v>226</v>
      </c>
      <c r="F398" s="303" t="s">
        <v>164</v>
      </c>
      <c r="G398" s="303" t="s">
        <v>52</v>
      </c>
      <c r="H398" s="303">
        <v>24</v>
      </c>
      <c r="I398" s="79" t="s">
        <v>79</v>
      </c>
      <c r="J398" s="79" t="s">
        <v>52</v>
      </c>
      <c r="K398" s="49">
        <v>3</v>
      </c>
      <c r="L398" s="79">
        <v>72</v>
      </c>
      <c r="M398" s="79"/>
      <c r="N398" s="65"/>
      <c r="O398" s="23"/>
      <c r="P398" s="23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/>
      <c r="AE398" s="46"/>
      <c r="AF398" s="46"/>
      <c r="AG398" s="46"/>
      <c r="AH398" s="46"/>
      <c r="AI398" s="46"/>
      <c r="AJ398" s="46"/>
      <c r="AK398" s="46"/>
      <c r="AL398" s="46"/>
      <c r="AM398" s="46"/>
      <c r="AN398" s="46"/>
      <c r="AO398" s="46"/>
      <c r="AP398" s="46"/>
      <c r="AQ398" s="46"/>
      <c r="AR398" s="46"/>
      <c r="AS398" s="46"/>
      <c r="AT398" s="46"/>
      <c r="AU398" s="46"/>
      <c r="AV398" s="46"/>
      <c r="AW398" s="46"/>
      <c r="AX398" s="46"/>
      <c r="AY398" s="46"/>
      <c r="AZ398" s="46"/>
      <c r="BA398" s="46"/>
      <c r="BB398" s="46"/>
      <c r="BC398" s="46"/>
      <c r="BD398" s="46"/>
      <c r="BE398" s="46"/>
      <c r="BF398" s="46"/>
      <c r="BG398" s="46"/>
      <c r="BH398" s="46"/>
      <c r="BI398" s="46"/>
      <c r="BJ398" s="46"/>
      <c r="BK398" s="46"/>
      <c r="BL398" s="46"/>
      <c r="BM398" s="46"/>
      <c r="BN398" s="46"/>
      <c r="BO398" s="46"/>
      <c r="BP398" s="46"/>
      <c r="BQ398" s="46"/>
      <c r="BR398" s="46"/>
      <c r="BS398" s="46"/>
      <c r="BT398" s="46"/>
      <c r="BU398" s="46"/>
      <c r="BV398" s="46"/>
      <c r="BW398" s="46"/>
      <c r="BX398" s="46"/>
      <c r="BY398" s="46"/>
      <c r="BZ398" s="46"/>
      <c r="CA398" s="46"/>
      <c r="CB398" s="46"/>
      <c r="CC398" s="46"/>
      <c r="CD398" s="46"/>
      <c r="CE398" s="46"/>
      <c r="CF398" s="46"/>
      <c r="CG398" s="46"/>
      <c r="CH398" s="46"/>
      <c r="CI398" s="46"/>
      <c r="CJ398" s="46"/>
      <c r="CK398" s="46"/>
      <c r="CL398" s="46"/>
      <c r="CM398" s="46"/>
      <c r="CN398" s="46"/>
      <c r="CO398" s="46"/>
      <c r="CP398" s="46"/>
      <c r="CQ398" s="46"/>
      <c r="CR398" s="46"/>
      <c r="CS398" s="46"/>
      <c r="CT398" s="46"/>
      <c r="CU398" s="46"/>
      <c r="CV398" s="46"/>
      <c r="CW398" s="46"/>
      <c r="CX398" s="46"/>
      <c r="CY398" s="46"/>
      <c r="CZ398" s="46"/>
      <c r="DA398" s="46"/>
      <c r="DB398" s="46"/>
      <c r="DC398" s="46"/>
      <c r="DD398" s="46"/>
      <c r="DE398" s="46"/>
      <c r="DF398" s="46"/>
      <c r="DG398" s="46"/>
      <c r="DH398" s="46"/>
      <c r="DI398" s="46"/>
      <c r="DJ398" s="46"/>
      <c r="DK398" s="46"/>
      <c r="DL398" s="46"/>
      <c r="DM398" s="46"/>
      <c r="DN398" s="46"/>
      <c r="DO398" s="46"/>
      <c r="DP398" s="46"/>
      <c r="DQ398" s="46"/>
    </row>
    <row r="399" spans="1:121" s="47" customFormat="1" ht="24.75" customHeight="1" x14ac:dyDescent="0.25">
      <c r="A399" s="309"/>
      <c r="B399" s="311"/>
      <c r="C399" s="311"/>
      <c r="D399" s="311"/>
      <c r="E399" s="303"/>
      <c r="F399" s="303"/>
      <c r="G399" s="303"/>
      <c r="H399" s="303"/>
      <c r="I399" s="79" t="s">
        <v>200</v>
      </c>
      <c r="J399" s="79" t="s">
        <v>52</v>
      </c>
      <c r="K399" s="49">
        <v>2</v>
      </c>
      <c r="L399" s="79">
        <v>48</v>
      </c>
      <c r="M399" s="79"/>
      <c r="N399" s="65"/>
      <c r="O399" s="23"/>
      <c r="P399" s="23"/>
      <c r="Q399" s="46"/>
      <c r="R399" s="46"/>
      <c r="S399" s="46"/>
      <c r="T399" s="46"/>
      <c r="U399" s="46"/>
      <c r="V399" s="46"/>
      <c r="W399" s="46"/>
      <c r="X399" s="46"/>
      <c r="Y399" s="46"/>
      <c r="Z399" s="46"/>
      <c r="AA399" s="46"/>
      <c r="AB399" s="46"/>
      <c r="AC399" s="46"/>
      <c r="AD399" s="46"/>
      <c r="AE399" s="46"/>
      <c r="AF399" s="46"/>
      <c r="AG399" s="46"/>
      <c r="AH399" s="46"/>
      <c r="AI399" s="46"/>
      <c r="AJ399" s="46"/>
      <c r="AK399" s="46"/>
      <c r="AL399" s="46"/>
      <c r="AM399" s="46"/>
      <c r="AN399" s="46"/>
      <c r="AO399" s="46"/>
      <c r="AP399" s="46"/>
      <c r="AQ399" s="46"/>
      <c r="AR399" s="46"/>
      <c r="AS399" s="46"/>
      <c r="AT399" s="46"/>
      <c r="AU399" s="46"/>
      <c r="AV399" s="46"/>
      <c r="AW399" s="46"/>
      <c r="AX399" s="46"/>
      <c r="AY399" s="46"/>
      <c r="AZ399" s="46"/>
      <c r="BA399" s="46"/>
      <c r="BB399" s="46"/>
      <c r="BC399" s="46"/>
      <c r="BD399" s="46"/>
      <c r="BE399" s="46"/>
      <c r="BF399" s="46"/>
      <c r="BG399" s="46"/>
      <c r="BH399" s="46"/>
      <c r="BI399" s="46"/>
      <c r="BJ399" s="46"/>
      <c r="BK399" s="46"/>
      <c r="BL399" s="46"/>
      <c r="BM399" s="46"/>
      <c r="BN399" s="46"/>
      <c r="BO399" s="46"/>
      <c r="BP399" s="46"/>
      <c r="BQ399" s="46"/>
      <c r="BR399" s="46"/>
      <c r="BS399" s="46"/>
      <c r="BT399" s="46"/>
      <c r="BU399" s="46"/>
      <c r="BV399" s="46"/>
      <c r="BW399" s="46"/>
      <c r="BX399" s="46"/>
      <c r="BY399" s="46"/>
      <c r="BZ399" s="46"/>
      <c r="CA399" s="46"/>
      <c r="CB399" s="46"/>
      <c r="CC399" s="46"/>
      <c r="CD399" s="46"/>
      <c r="CE399" s="46"/>
      <c r="CF399" s="46"/>
      <c r="CG399" s="46"/>
      <c r="CH399" s="46"/>
      <c r="CI399" s="46"/>
      <c r="CJ399" s="46"/>
      <c r="CK399" s="46"/>
      <c r="CL399" s="46"/>
      <c r="CM399" s="46"/>
      <c r="CN399" s="46"/>
      <c r="CO399" s="46"/>
      <c r="CP399" s="46"/>
      <c r="CQ399" s="46"/>
      <c r="CR399" s="46"/>
      <c r="CS399" s="46"/>
      <c r="CT399" s="46"/>
      <c r="CU399" s="46"/>
      <c r="CV399" s="46"/>
      <c r="CW399" s="46"/>
      <c r="CX399" s="46"/>
      <c r="CY399" s="46"/>
      <c r="CZ399" s="46"/>
      <c r="DA399" s="46"/>
      <c r="DB399" s="46"/>
      <c r="DC399" s="46"/>
      <c r="DD399" s="46"/>
      <c r="DE399" s="46"/>
      <c r="DF399" s="46"/>
      <c r="DG399" s="46"/>
      <c r="DH399" s="46"/>
      <c r="DI399" s="46"/>
      <c r="DJ399" s="46"/>
      <c r="DK399" s="46"/>
      <c r="DL399" s="46"/>
      <c r="DM399" s="46"/>
      <c r="DN399" s="46"/>
      <c r="DO399" s="46"/>
      <c r="DP399" s="46"/>
      <c r="DQ399" s="46"/>
    </row>
    <row r="400" spans="1:121" s="47" customFormat="1" ht="24.75" customHeight="1" x14ac:dyDescent="0.25">
      <c r="A400" s="309"/>
      <c r="B400" s="311"/>
      <c r="C400" s="311"/>
      <c r="D400" s="311"/>
      <c r="E400" s="303"/>
      <c r="F400" s="303"/>
      <c r="G400" s="303"/>
      <c r="H400" s="303"/>
      <c r="I400" s="79" t="s">
        <v>80</v>
      </c>
      <c r="J400" s="79" t="s">
        <v>52</v>
      </c>
      <c r="K400" s="49">
        <v>6</v>
      </c>
      <c r="L400" s="79">
        <v>144</v>
      </c>
      <c r="M400" s="79"/>
      <c r="N400" s="65"/>
      <c r="O400" s="23"/>
      <c r="P400" s="23"/>
      <c r="Q400" s="46"/>
      <c r="R400" s="46"/>
      <c r="S400" s="46"/>
      <c r="T400" s="46"/>
      <c r="U400" s="46"/>
      <c r="V400" s="46"/>
      <c r="W400" s="46"/>
      <c r="X400" s="46"/>
      <c r="Y400" s="46"/>
      <c r="Z400" s="46"/>
      <c r="AA400" s="46"/>
      <c r="AB400" s="46"/>
      <c r="AC400" s="46"/>
      <c r="AD400" s="46"/>
      <c r="AE400" s="46"/>
      <c r="AF400" s="46"/>
      <c r="AG400" s="46"/>
      <c r="AH400" s="46"/>
      <c r="AI400" s="46"/>
      <c r="AJ400" s="46"/>
      <c r="AK400" s="46"/>
      <c r="AL400" s="46"/>
      <c r="AM400" s="46"/>
      <c r="AN400" s="46"/>
      <c r="AO400" s="46"/>
      <c r="AP400" s="46"/>
      <c r="AQ400" s="46"/>
      <c r="AR400" s="46"/>
      <c r="AS400" s="46"/>
      <c r="AT400" s="46"/>
      <c r="AU400" s="46"/>
      <c r="AV400" s="46"/>
      <c r="AW400" s="46"/>
      <c r="AX400" s="46"/>
      <c r="AY400" s="46"/>
      <c r="AZ400" s="46"/>
      <c r="BA400" s="46"/>
      <c r="BB400" s="46"/>
      <c r="BC400" s="46"/>
      <c r="BD400" s="46"/>
      <c r="BE400" s="46"/>
      <c r="BF400" s="46"/>
      <c r="BG400" s="46"/>
      <c r="BH400" s="46"/>
      <c r="BI400" s="46"/>
      <c r="BJ400" s="46"/>
      <c r="BK400" s="46"/>
      <c r="BL400" s="46"/>
      <c r="BM400" s="46"/>
      <c r="BN400" s="46"/>
      <c r="BO400" s="46"/>
      <c r="BP400" s="46"/>
      <c r="BQ400" s="46"/>
      <c r="BR400" s="46"/>
      <c r="BS400" s="46"/>
      <c r="BT400" s="46"/>
      <c r="BU400" s="46"/>
      <c r="BV400" s="46"/>
      <c r="BW400" s="46"/>
      <c r="BX400" s="46"/>
      <c r="BY400" s="46"/>
      <c r="BZ400" s="46"/>
      <c r="CA400" s="46"/>
      <c r="CB400" s="46"/>
      <c r="CC400" s="46"/>
      <c r="CD400" s="46"/>
      <c r="CE400" s="46"/>
      <c r="CF400" s="46"/>
      <c r="CG400" s="46"/>
      <c r="CH400" s="46"/>
      <c r="CI400" s="46"/>
      <c r="CJ400" s="46"/>
      <c r="CK400" s="46"/>
      <c r="CL400" s="46"/>
      <c r="CM400" s="46"/>
      <c r="CN400" s="46"/>
      <c r="CO400" s="46"/>
      <c r="CP400" s="46"/>
      <c r="CQ400" s="46"/>
      <c r="CR400" s="46"/>
      <c r="CS400" s="46"/>
      <c r="CT400" s="46"/>
      <c r="CU400" s="46"/>
      <c r="CV400" s="46"/>
      <c r="CW400" s="46"/>
      <c r="CX400" s="46"/>
      <c r="CY400" s="46"/>
      <c r="CZ400" s="46"/>
      <c r="DA400" s="46"/>
      <c r="DB400" s="46"/>
      <c r="DC400" s="46"/>
      <c r="DD400" s="46"/>
      <c r="DE400" s="46"/>
      <c r="DF400" s="46"/>
      <c r="DG400" s="46"/>
      <c r="DH400" s="46"/>
      <c r="DI400" s="46"/>
      <c r="DJ400" s="46"/>
      <c r="DK400" s="46"/>
      <c r="DL400" s="46"/>
      <c r="DM400" s="46"/>
      <c r="DN400" s="46"/>
      <c r="DO400" s="46"/>
      <c r="DP400" s="46"/>
      <c r="DQ400" s="46"/>
    </row>
    <row r="401" spans="1:121" s="47" customFormat="1" ht="24.75" customHeight="1" x14ac:dyDescent="0.25">
      <c r="A401" s="309"/>
      <c r="B401" s="311"/>
      <c r="C401" s="311"/>
      <c r="D401" s="311"/>
      <c r="E401" s="303"/>
      <c r="F401" s="303"/>
      <c r="G401" s="303"/>
      <c r="H401" s="303"/>
      <c r="I401" s="79" t="s">
        <v>81</v>
      </c>
      <c r="J401" s="79" t="s">
        <v>52</v>
      </c>
      <c r="K401" s="49">
        <v>6</v>
      </c>
      <c r="L401" s="79">
        <v>144</v>
      </c>
      <c r="M401" s="79"/>
      <c r="N401" s="65"/>
      <c r="O401" s="23"/>
      <c r="P401" s="23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/>
      <c r="AE401" s="46"/>
      <c r="AF401" s="46"/>
      <c r="AG401" s="46"/>
      <c r="AH401" s="46"/>
      <c r="AI401" s="46"/>
      <c r="AJ401" s="46"/>
      <c r="AK401" s="46"/>
      <c r="AL401" s="46"/>
      <c r="AM401" s="46"/>
      <c r="AN401" s="46"/>
      <c r="AO401" s="46"/>
      <c r="AP401" s="46"/>
      <c r="AQ401" s="46"/>
      <c r="AR401" s="46"/>
      <c r="AS401" s="46"/>
      <c r="AT401" s="46"/>
      <c r="AU401" s="46"/>
      <c r="AV401" s="46"/>
      <c r="AW401" s="46"/>
      <c r="AX401" s="46"/>
      <c r="AY401" s="46"/>
      <c r="AZ401" s="46"/>
      <c r="BA401" s="46"/>
      <c r="BB401" s="46"/>
      <c r="BC401" s="46"/>
      <c r="BD401" s="46"/>
      <c r="BE401" s="46"/>
      <c r="BF401" s="46"/>
      <c r="BG401" s="46"/>
      <c r="BH401" s="46"/>
      <c r="BI401" s="46"/>
      <c r="BJ401" s="46"/>
      <c r="BK401" s="46"/>
      <c r="BL401" s="46"/>
      <c r="BM401" s="46"/>
      <c r="BN401" s="46"/>
      <c r="BO401" s="46"/>
      <c r="BP401" s="46"/>
      <c r="BQ401" s="46"/>
      <c r="BR401" s="46"/>
      <c r="BS401" s="46"/>
      <c r="BT401" s="46"/>
      <c r="BU401" s="46"/>
      <c r="BV401" s="46"/>
      <c r="BW401" s="46"/>
      <c r="BX401" s="46"/>
      <c r="BY401" s="46"/>
      <c r="BZ401" s="46"/>
      <c r="CA401" s="46"/>
      <c r="CB401" s="46"/>
      <c r="CC401" s="46"/>
      <c r="CD401" s="46"/>
      <c r="CE401" s="46"/>
      <c r="CF401" s="46"/>
      <c r="CG401" s="46"/>
      <c r="CH401" s="46"/>
      <c r="CI401" s="46"/>
      <c r="CJ401" s="46"/>
      <c r="CK401" s="46"/>
      <c r="CL401" s="46"/>
      <c r="CM401" s="46"/>
      <c r="CN401" s="46"/>
      <c r="CO401" s="46"/>
      <c r="CP401" s="46"/>
      <c r="CQ401" s="46"/>
      <c r="CR401" s="46"/>
      <c r="CS401" s="46"/>
      <c r="CT401" s="46"/>
      <c r="CU401" s="46"/>
      <c r="CV401" s="46"/>
      <c r="CW401" s="46"/>
      <c r="CX401" s="46"/>
      <c r="CY401" s="46"/>
      <c r="CZ401" s="46"/>
      <c r="DA401" s="46"/>
      <c r="DB401" s="46"/>
      <c r="DC401" s="46"/>
      <c r="DD401" s="46"/>
      <c r="DE401" s="46"/>
      <c r="DF401" s="46"/>
      <c r="DG401" s="46"/>
      <c r="DH401" s="46"/>
      <c r="DI401" s="46"/>
      <c r="DJ401" s="46"/>
      <c r="DK401" s="46"/>
      <c r="DL401" s="46"/>
      <c r="DM401" s="46"/>
      <c r="DN401" s="46"/>
      <c r="DO401" s="46"/>
      <c r="DP401" s="46"/>
      <c r="DQ401" s="46"/>
    </row>
    <row r="402" spans="1:121" s="47" customFormat="1" ht="24.75" customHeight="1" x14ac:dyDescent="0.25">
      <c r="A402" s="309"/>
      <c r="B402" s="311"/>
      <c r="C402" s="311"/>
      <c r="D402" s="311"/>
      <c r="E402" s="303"/>
      <c r="F402" s="303"/>
      <c r="G402" s="303"/>
      <c r="H402" s="303"/>
      <c r="I402" s="79" t="s">
        <v>82</v>
      </c>
      <c r="J402" s="79" t="s">
        <v>52</v>
      </c>
      <c r="K402" s="49">
        <v>6</v>
      </c>
      <c r="L402" s="79">
        <v>144</v>
      </c>
      <c r="M402" s="79"/>
      <c r="N402" s="65"/>
      <c r="O402" s="23"/>
      <c r="P402" s="23"/>
      <c r="Q402" s="46"/>
      <c r="R402" s="46"/>
      <c r="S402" s="46"/>
      <c r="T402" s="46"/>
      <c r="U402" s="46"/>
      <c r="V402" s="46"/>
      <c r="W402" s="46"/>
      <c r="X402" s="46"/>
      <c r="Y402" s="46"/>
      <c r="Z402" s="46"/>
      <c r="AA402" s="46"/>
      <c r="AB402" s="46"/>
      <c r="AC402" s="46"/>
      <c r="AD402" s="46"/>
      <c r="AE402" s="46"/>
      <c r="AF402" s="46"/>
      <c r="AG402" s="46"/>
      <c r="AH402" s="46"/>
      <c r="AI402" s="46"/>
      <c r="AJ402" s="46"/>
      <c r="AK402" s="46"/>
      <c r="AL402" s="46"/>
      <c r="AM402" s="46"/>
      <c r="AN402" s="46"/>
      <c r="AO402" s="46"/>
      <c r="AP402" s="46"/>
      <c r="AQ402" s="46"/>
      <c r="AR402" s="46"/>
      <c r="AS402" s="46"/>
      <c r="AT402" s="46"/>
      <c r="AU402" s="46"/>
      <c r="AV402" s="46"/>
      <c r="AW402" s="46"/>
      <c r="AX402" s="46"/>
      <c r="AY402" s="46"/>
      <c r="AZ402" s="46"/>
      <c r="BA402" s="46"/>
      <c r="BB402" s="46"/>
      <c r="BC402" s="46"/>
      <c r="BD402" s="46"/>
      <c r="BE402" s="46"/>
      <c r="BF402" s="46"/>
      <c r="BG402" s="46"/>
      <c r="BH402" s="46"/>
      <c r="BI402" s="46"/>
      <c r="BJ402" s="46"/>
      <c r="BK402" s="46"/>
      <c r="BL402" s="46"/>
      <c r="BM402" s="46"/>
      <c r="BN402" s="46"/>
      <c r="BO402" s="46"/>
      <c r="BP402" s="46"/>
      <c r="BQ402" s="46"/>
      <c r="BR402" s="46"/>
      <c r="BS402" s="46"/>
      <c r="BT402" s="46"/>
      <c r="BU402" s="46"/>
      <c r="BV402" s="46"/>
      <c r="BW402" s="46"/>
      <c r="BX402" s="46"/>
      <c r="BY402" s="46"/>
      <c r="BZ402" s="46"/>
      <c r="CA402" s="46"/>
      <c r="CB402" s="46"/>
      <c r="CC402" s="46"/>
      <c r="CD402" s="46"/>
      <c r="CE402" s="46"/>
      <c r="CF402" s="46"/>
      <c r="CG402" s="46"/>
      <c r="CH402" s="46"/>
      <c r="CI402" s="46"/>
      <c r="CJ402" s="46"/>
      <c r="CK402" s="46"/>
      <c r="CL402" s="46"/>
      <c r="CM402" s="46"/>
      <c r="CN402" s="46"/>
      <c r="CO402" s="46"/>
      <c r="CP402" s="46"/>
      <c r="CQ402" s="46"/>
      <c r="CR402" s="46"/>
      <c r="CS402" s="46"/>
      <c r="CT402" s="46"/>
      <c r="CU402" s="46"/>
      <c r="CV402" s="46"/>
      <c r="CW402" s="46"/>
      <c r="CX402" s="46"/>
      <c r="CY402" s="46"/>
      <c r="CZ402" s="46"/>
      <c r="DA402" s="46"/>
      <c r="DB402" s="46"/>
      <c r="DC402" s="46"/>
      <c r="DD402" s="46"/>
      <c r="DE402" s="46"/>
      <c r="DF402" s="46"/>
      <c r="DG402" s="46"/>
      <c r="DH402" s="46"/>
      <c r="DI402" s="46"/>
      <c r="DJ402" s="46"/>
      <c r="DK402" s="46"/>
      <c r="DL402" s="46"/>
      <c r="DM402" s="46"/>
      <c r="DN402" s="46"/>
      <c r="DO402" s="46"/>
      <c r="DP402" s="46"/>
      <c r="DQ402" s="46"/>
    </row>
    <row r="403" spans="1:121" s="47" customFormat="1" ht="24.75" customHeight="1" x14ac:dyDescent="0.25">
      <c r="A403" s="309"/>
      <c r="B403" s="311"/>
      <c r="C403" s="311"/>
      <c r="D403" s="311"/>
      <c r="E403" s="303"/>
      <c r="F403" s="303"/>
      <c r="G403" s="303"/>
      <c r="H403" s="303"/>
      <c r="I403" s="79" t="s">
        <v>75</v>
      </c>
      <c r="J403" s="79" t="s">
        <v>52</v>
      </c>
      <c r="K403" s="49">
        <v>3</v>
      </c>
      <c r="L403" s="79">
        <v>72</v>
      </c>
      <c r="M403" s="79"/>
      <c r="N403" s="65"/>
      <c r="O403" s="23"/>
      <c r="P403" s="23"/>
      <c r="Q403" s="46"/>
      <c r="R403" s="46"/>
      <c r="S403" s="46"/>
      <c r="T403" s="46"/>
      <c r="U403" s="46"/>
      <c r="V403" s="46"/>
      <c r="W403" s="46"/>
      <c r="X403" s="46"/>
      <c r="Y403" s="46"/>
      <c r="Z403" s="46"/>
      <c r="AA403" s="46"/>
      <c r="AB403" s="46"/>
      <c r="AC403" s="46"/>
      <c r="AD403" s="46"/>
      <c r="AE403" s="46"/>
      <c r="AF403" s="46"/>
      <c r="AG403" s="46"/>
      <c r="AH403" s="46"/>
      <c r="AI403" s="46"/>
      <c r="AJ403" s="46"/>
      <c r="AK403" s="46"/>
      <c r="AL403" s="46"/>
      <c r="AM403" s="46"/>
      <c r="AN403" s="46"/>
      <c r="AO403" s="46"/>
      <c r="AP403" s="46"/>
      <c r="AQ403" s="46"/>
      <c r="AR403" s="46"/>
      <c r="AS403" s="46"/>
      <c r="AT403" s="46"/>
      <c r="AU403" s="46"/>
      <c r="AV403" s="46"/>
      <c r="AW403" s="46"/>
      <c r="AX403" s="46"/>
      <c r="AY403" s="46"/>
      <c r="AZ403" s="46"/>
      <c r="BA403" s="46"/>
      <c r="BB403" s="46"/>
      <c r="BC403" s="46"/>
      <c r="BD403" s="46"/>
      <c r="BE403" s="46"/>
      <c r="BF403" s="46"/>
      <c r="BG403" s="46"/>
      <c r="BH403" s="46"/>
      <c r="BI403" s="46"/>
      <c r="BJ403" s="46"/>
      <c r="BK403" s="46"/>
      <c r="BL403" s="46"/>
      <c r="BM403" s="46"/>
      <c r="BN403" s="46"/>
      <c r="BO403" s="46"/>
      <c r="BP403" s="46"/>
      <c r="BQ403" s="46"/>
      <c r="BR403" s="46"/>
      <c r="BS403" s="46"/>
      <c r="BT403" s="46"/>
      <c r="BU403" s="46"/>
      <c r="BV403" s="46"/>
      <c r="BW403" s="46"/>
      <c r="BX403" s="46"/>
      <c r="BY403" s="46"/>
      <c r="BZ403" s="46"/>
      <c r="CA403" s="46"/>
      <c r="CB403" s="46"/>
      <c r="CC403" s="46"/>
      <c r="CD403" s="46"/>
      <c r="CE403" s="46"/>
      <c r="CF403" s="46"/>
      <c r="CG403" s="46"/>
      <c r="CH403" s="46"/>
      <c r="CI403" s="46"/>
      <c r="CJ403" s="46"/>
      <c r="CK403" s="46"/>
      <c r="CL403" s="46"/>
      <c r="CM403" s="46"/>
      <c r="CN403" s="46"/>
      <c r="CO403" s="46"/>
      <c r="CP403" s="46"/>
      <c r="CQ403" s="46"/>
      <c r="CR403" s="46"/>
      <c r="CS403" s="46"/>
      <c r="CT403" s="46"/>
      <c r="CU403" s="46"/>
      <c r="CV403" s="46"/>
      <c r="CW403" s="46"/>
      <c r="CX403" s="46"/>
      <c r="CY403" s="46"/>
      <c r="CZ403" s="46"/>
      <c r="DA403" s="46"/>
      <c r="DB403" s="46"/>
      <c r="DC403" s="46"/>
      <c r="DD403" s="46"/>
      <c r="DE403" s="46"/>
      <c r="DF403" s="46"/>
      <c r="DG403" s="46"/>
      <c r="DH403" s="46"/>
      <c r="DI403" s="46"/>
      <c r="DJ403" s="46"/>
      <c r="DK403" s="46"/>
      <c r="DL403" s="46"/>
      <c r="DM403" s="46"/>
      <c r="DN403" s="46"/>
      <c r="DO403" s="46"/>
      <c r="DP403" s="46"/>
      <c r="DQ403" s="46"/>
    </row>
    <row r="404" spans="1:121" s="47" customFormat="1" ht="24.75" customHeight="1" x14ac:dyDescent="0.25">
      <c r="A404" s="309"/>
      <c r="B404" s="311"/>
      <c r="C404" s="311"/>
      <c r="D404" s="311"/>
      <c r="E404" s="303"/>
      <c r="F404" s="303"/>
      <c r="G404" s="303"/>
      <c r="H404" s="303"/>
      <c r="I404" s="79" t="s">
        <v>83</v>
      </c>
      <c r="J404" s="79" t="s">
        <v>52</v>
      </c>
      <c r="K404" s="79">
        <v>1</v>
      </c>
      <c r="L404" s="79">
        <v>24</v>
      </c>
      <c r="M404" s="79"/>
      <c r="N404" s="65"/>
      <c r="O404" s="23"/>
      <c r="P404" s="23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  <c r="AC404" s="46"/>
      <c r="AD404" s="46"/>
      <c r="AE404" s="46"/>
      <c r="AF404" s="46"/>
      <c r="AG404" s="46"/>
      <c r="AH404" s="46"/>
      <c r="AI404" s="46"/>
      <c r="AJ404" s="46"/>
      <c r="AK404" s="46"/>
      <c r="AL404" s="46"/>
      <c r="AM404" s="46"/>
      <c r="AN404" s="46"/>
      <c r="AO404" s="46"/>
      <c r="AP404" s="46"/>
      <c r="AQ404" s="46"/>
      <c r="AR404" s="46"/>
      <c r="AS404" s="46"/>
      <c r="AT404" s="46"/>
      <c r="AU404" s="46"/>
      <c r="AV404" s="46"/>
      <c r="AW404" s="46"/>
      <c r="AX404" s="46"/>
      <c r="AY404" s="46"/>
      <c r="AZ404" s="46"/>
      <c r="BA404" s="46"/>
      <c r="BB404" s="46"/>
      <c r="BC404" s="46"/>
      <c r="BD404" s="46"/>
      <c r="BE404" s="46"/>
      <c r="BF404" s="46"/>
      <c r="BG404" s="46"/>
      <c r="BH404" s="46"/>
      <c r="BI404" s="46"/>
      <c r="BJ404" s="46"/>
      <c r="BK404" s="46"/>
      <c r="BL404" s="46"/>
      <c r="BM404" s="46"/>
      <c r="BN404" s="46"/>
      <c r="BO404" s="46"/>
      <c r="BP404" s="46"/>
      <c r="BQ404" s="46"/>
      <c r="BR404" s="46"/>
      <c r="BS404" s="46"/>
      <c r="BT404" s="46"/>
      <c r="BU404" s="46"/>
      <c r="BV404" s="46"/>
      <c r="BW404" s="46"/>
      <c r="BX404" s="46"/>
      <c r="BY404" s="46"/>
      <c r="BZ404" s="46"/>
      <c r="CA404" s="46"/>
      <c r="CB404" s="46"/>
      <c r="CC404" s="46"/>
      <c r="CD404" s="46"/>
      <c r="CE404" s="46"/>
      <c r="CF404" s="46"/>
      <c r="CG404" s="46"/>
      <c r="CH404" s="46"/>
      <c r="CI404" s="46"/>
      <c r="CJ404" s="46"/>
      <c r="CK404" s="46"/>
      <c r="CL404" s="46"/>
      <c r="CM404" s="46"/>
      <c r="CN404" s="46"/>
      <c r="CO404" s="46"/>
      <c r="CP404" s="46"/>
      <c r="CQ404" s="46"/>
      <c r="CR404" s="46"/>
      <c r="CS404" s="46"/>
      <c r="CT404" s="46"/>
      <c r="CU404" s="46"/>
      <c r="CV404" s="46"/>
      <c r="CW404" s="46"/>
      <c r="CX404" s="46"/>
      <c r="CY404" s="46"/>
      <c r="CZ404" s="46"/>
      <c r="DA404" s="46"/>
      <c r="DB404" s="46"/>
      <c r="DC404" s="46"/>
      <c r="DD404" s="46"/>
      <c r="DE404" s="46"/>
      <c r="DF404" s="46"/>
      <c r="DG404" s="46"/>
      <c r="DH404" s="46"/>
      <c r="DI404" s="46"/>
      <c r="DJ404" s="46"/>
      <c r="DK404" s="46"/>
      <c r="DL404" s="46"/>
      <c r="DM404" s="46"/>
      <c r="DN404" s="46"/>
      <c r="DO404" s="46"/>
      <c r="DP404" s="46"/>
      <c r="DQ404" s="46"/>
    </row>
    <row r="405" spans="1:121" s="47" customFormat="1" ht="24.75" customHeight="1" x14ac:dyDescent="0.25">
      <c r="A405" s="309"/>
      <c r="B405" s="311"/>
      <c r="C405" s="311"/>
      <c r="D405" s="311"/>
      <c r="E405" s="303" t="s">
        <v>227</v>
      </c>
      <c r="F405" s="305" t="s">
        <v>163</v>
      </c>
      <c r="G405" s="305" t="s">
        <v>52</v>
      </c>
      <c r="H405" s="305">
        <v>1</v>
      </c>
      <c r="I405" s="79" t="s">
        <v>80</v>
      </c>
      <c r="J405" s="79" t="s">
        <v>52</v>
      </c>
      <c r="K405" s="79">
        <v>3</v>
      </c>
      <c r="L405" s="79">
        <v>3</v>
      </c>
      <c r="M405" s="61"/>
      <c r="N405" s="65"/>
      <c r="O405" s="23"/>
      <c r="P405" s="23"/>
      <c r="Q405" s="46"/>
      <c r="R405" s="46"/>
      <c r="S405" s="46"/>
      <c r="T405" s="46"/>
      <c r="U405" s="46"/>
      <c r="V405" s="46"/>
      <c r="W405" s="46"/>
      <c r="X405" s="46"/>
      <c r="Y405" s="46"/>
      <c r="Z405" s="46"/>
      <c r="AA405" s="46"/>
      <c r="AB405" s="46"/>
      <c r="AC405" s="46"/>
      <c r="AD405" s="46"/>
      <c r="AE405" s="46"/>
      <c r="AF405" s="46"/>
      <c r="AG405" s="46"/>
      <c r="AH405" s="46"/>
      <c r="AI405" s="46"/>
      <c r="AJ405" s="46"/>
      <c r="AK405" s="46"/>
      <c r="AL405" s="46"/>
      <c r="AM405" s="46"/>
      <c r="AN405" s="46"/>
      <c r="AO405" s="46"/>
      <c r="AP405" s="46"/>
      <c r="AQ405" s="46"/>
      <c r="AR405" s="46"/>
      <c r="AS405" s="46"/>
      <c r="AT405" s="46"/>
      <c r="AU405" s="46"/>
      <c r="AV405" s="46"/>
      <c r="AW405" s="46"/>
      <c r="AX405" s="46"/>
      <c r="AY405" s="46"/>
      <c r="AZ405" s="46"/>
      <c r="BA405" s="46"/>
      <c r="BB405" s="46"/>
      <c r="BC405" s="46"/>
      <c r="BD405" s="46"/>
      <c r="BE405" s="46"/>
      <c r="BF405" s="46"/>
      <c r="BG405" s="46"/>
      <c r="BH405" s="46"/>
      <c r="BI405" s="46"/>
      <c r="BJ405" s="46"/>
      <c r="BK405" s="46"/>
      <c r="BL405" s="46"/>
      <c r="BM405" s="46"/>
      <c r="BN405" s="46"/>
      <c r="BO405" s="46"/>
      <c r="BP405" s="46"/>
      <c r="BQ405" s="46"/>
      <c r="BR405" s="46"/>
      <c r="BS405" s="46"/>
      <c r="BT405" s="46"/>
      <c r="BU405" s="46"/>
      <c r="BV405" s="46"/>
      <c r="BW405" s="46"/>
      <c r="BX405" s="46"/>
      <c r="BY405" s="46"/>
      <c r="BZ405" s="46"/>
      <c r="CA405" s="46"/>
      <c r="CB405" s="46"/>
      <c r="CC405" s="46"/>
      <c r="CD405" s="46"/>
      <c r="CE405" s="46"/>
      <c r="CF405" s="46"/>
      <c r="CG405" s="46"/>
      <c r="CH405" s="46"/>
      <c r="CI405" s="46"/>
      <c r="CJ405" s="46"/>
      <c r="CK405" s="46"/>
      <c r="CL405" s="46"/>
      <c r="CM405" s="46"/>
      <c r="CN405" s="46"/>
      <c r="CO405" s="46"/>
      <c r="CP405" s="46"/>
      <c r="CQ405" s="46"/>
      <c r="CR405" s="46"/>
      <c r="CS405" s="46"/>
      <c r="CT405" s="46"/>
      <c r="CU405" s="46"/>
      <c r="CV405" s="46"/>
      <c r="CW405" s="46"/>
      <c r="CX405" s="46"/>
      <c r="CY405" s="46"/>
      <c r="CZ405" s="46"/>
      <c r="DA405" s="46"/>
      <c r="DB405" s="46"/>
      <c r="DC405" s="46"/>
      <c r="DD405" s="46"/>
      <c r="DE405" s="46"/>
      <c r="DF405" s="46"/>
      <c r="DG405" s="46"/>
      <c r="DH405" s="46"/>
      <c r="DI405" s="46"/>
      <c r="DJ405" s="46"/>
      <c r="DK405" s="46"/>
      <c r="DL405" s="46"/>
      <c r="DM405" s="46"/>
      <c r="DN405" s="46"/>
      <c r="DO405" s="46"/>
      <c r="DP405" s="46"/>
      <c r="DQ405" s="46"/>
    </row>
    <row r="406" spans="1:121" s="47" customFormat="1" ht="24.75" customHeight="1" x14ac:dyDescent="0.25">
      <c r="A406" s="309"/>
      <c r="B406" s="311"/>
      <c r="C406" s="311"/>
      <c r="D406" s="311"/>
      <c r="E406" s="303"/>
      <c r="F406" s="306"/>
      <c r="G406" s="306"/>
      <c r="H406" s="306"/>
      <c r="I406" s="79" t="s">
        <v>82</v>
      </c>
      <c r="J406" s="79" t="s">
        <v>52</v>
      </c>
      <c r="K406" s="79">
        <v>6</v>
      </c>
      <c r="L406" s="79">
        <v>6</v>
      </c>
      <c r="M406" s="61"/>
      <c r="N406" s="65"/>
      <c r="O406" s="23"/>
      <c r="P406" s="23"/>
      <c r="Q406" s="46"/>
      <c r="R406" s="46"/>
      <c r="S406" s="46"/>
      <c r="T406" s="46"/>
      <c r="U406" s="46"/>
      <c r="V406" s="46"/>
      <c r="W406" s="46"/>
      <c r="X406" s="46"/>
      <c r="Y406" s="46"/>
      <c r="Z406" s="46"/>
      <c r="AA406" s="46"/>
      <c r="AB406" s="46"/>
      <c r="AC406" s="46"/>
      <c r="AD406" s="46"/>
      <c r="AE406" s="46"/>
      <c r="AF406" s="46"/>
      <c r="AG406" s="46"/>
      <c r="AH406" s="46"/>
      <c r="AI406" s="46"/>
      <c r="AJ406" s="46"/>
      <c r="AK406" s="46"/>
      <c r="AL406" s="46"/>
      <c r="AM406" s="46"/>
      <c r="AN406" s="46"/>
      <c r="AO406" s="46"/>
      <c r="AP406" s="46"/>
      <c r="AQ406" s="46"/>
      <c r="AR406" s="46"/>
      <c r="AS406" s="46"/>
      <c r="AT406" s="46"/>
      <c r="AU406" s="46"/>
      <c r="AV406" s="46"/>
      <c r="AW406" s="46"/>
      <c r="AX406" s="46"/>
      <c r="AY406" s="46"/>
      <c r="AZ406" s="46"/>
      <c r="BA406" s="46"/>
      <c r="BB406" s="46"/>
      <c r="BC406" s="46"/>
      <c r="BD406" s="46"/>
      <c r="BE406" s="46"/>
      <c r="BF406" s="46"/>
      <c r="BG406" s="46"/>
      <c r="BH406" s="46"/>
      <c r="BI406" s="46"/>
      <c r="BJ406" s="46"/>
      <c r="BK406" s="46"/>
      <c r="BL406" s="46"/>
      <c r="BM406" s="46"/>
      <c r="BN406" s="46"/>
      <c r="BO406" s="46"/>
      <c r="BP406" s="46"/>
      <c r="BQ406" s="46"/>
      <c r="BR406" s="46"/>
      <c r="BS406" s="46"/>
      <c r="BT406" s="46"/>
      <c r="BU406" s="46"/>
      <c r="BV406" s="46"/>
      <c r="BW406" s="46"/>
      <c r="BX406" s="46"/>
      <c r="BY406" s="46"/>
      <c r="BZ406" s="46"/>
      <c r="CA406" s="46"/>
      <c r="CB406" s="46"/>
      <c r="CC406" s="46"/>
      <c r="CD406" s="46"/>
      <c r="CE406" s="46"/>
      <c r="CF406" s="46"/>
      <c r="CG406" s="46"/>
      <c r="CH406" s="46"/>
      <c r="CI406" s="46"/>
      <c r="CJ406" s="46"/>
      <c r="CK406" s="46"/>
      <c r="CL406" s="46"/>
      <c r="CM406" s="46"/>
      <c r="CN406" s="46"/>
      <c r="CO406" s="46"/>
      <c r="CP406" s="46"/>
      <c r="CQ406" s="46"/>
      <c r="CR406" s="46"/>
      <c r="CS406" s="46"/>
      <c r="CT406" s="46"/>
      <c r="CU406" s="46"/>
      <c r="CV406" s="46"/>
      <c r="CW406" s="46"/>
      <c r="CX406" s="46"/>
      <c r="CY406" s="46"/>
      <c r="CZ406" s="46"/>
      <c r="DA406" s="46"/>
      <c r="DB406" s="46"/>
      <c r="DC406" s="46"/>
      <c r="DD406" s="46"/>
      <c r="DE406" s="46"/>
      <c r="DF406" s="46"/>
      <c r="DG406" s="46"/>
      <c r="DH406" s="46"/>
      <c r="DI406" s="46"/>
      <c r="DJ406" s="46"/>
      <c r="DK406" s="46"/>
      <c r="DL406" s="46"/>
      <c r="DM406" s="46"/>
      <c r="DN406" s="46"/>
      <c r="DO406" s="46"/>
      <c r="DP406" s="46"/>
      <c r="DQ406" s="46"/>
    </row>
    <row r="407" spans="1:121" s="47" customFormat="1" ht="24.75" customHeight="1" x14ac:dyDescent="0.25">
      <c r="A407" s="309"/>
      <c r="B407" s="311"/>
      <c r="C407" s="311"/>
      <c r="D407" s="311"/>
      <c r="E407" s="303"/>
      <c r="F407" s="306"/>
      <c r="G407" s="306"/>
      <c r="H407" s="306"/>
      <c r="I407" s="79" t="s">
        <v>200</v>
      </c>
      <c r="J407" s="79" t="s">
        <v>52</v>
      </c>
      <c r="K407" s="49">
        <v>2</v>
      </c>
      <c r="L407" s="79">
        <v>2</v>
      </c>
      <c r="M407" s="61"/>
      <c r="N407" s="65"/>
      <c r="O407" s="23"/>
      <c r="P407" s="23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  <c r="AG407" s="46"/>
      <c r="AH407" s="46"/>
      <c r="AI407" s="46"/>
      <c r="AJ407" s="46"/>
      <c r="AK407" s="46"/>
      <c r="AL407" s="46"/>
      <c r="AM407" s="46"/>
      <c r="AN407" s="46"/>
      <c r="AO407" s="46"/>
      <c r="AP407" s="46"/>
      <c r="AQ407" s="46"/>
      <c r="AR407" s="46"/>
      <c r="AS407" s="46"/>
      <c r="AT407" s="46"/>
      <c r="AU407" s="46"/>
      <c r="AV407" s="46"/>
      <c r="AW407" s="46"/>
      <c r="AX407" s="46"/>
      <c r="AY407" s="46"/>
      <c r="AZ407" s="46"/>
      <c r="BA407" s="46"/>
      <c r="BB407" s="46"/>
      <c r="BC407" s="46"/>
      <c r="BD407" s="46"/>
      <c r="BE407" s="46"/>
      <c r="BF407" s="46"/>
      <c r="BG407" s="46"/>
      <c r="BH407" s="46"/>
      <c r="BI407" s="46"/>
      <c r="BJ407" s="46"/>
      <c r="BK407" s="46"/>
      <c r="BL407" s="46"/>
      <c r="BM407" s="46"/>
      <c r="BN407" s="46"/>
      <c r="BO407" s="46"/>
      <c r="BP407" s="46"/>
      <c r="BQ407" s="46"/>
      <c r="BR407" s="46"/>
      <c r="BS407" s="46"/>
      <c r="BT407" s="46"/>
      <c r="BU407" s="46"/>
      <c r="BV407" s="46"/>
      <c r="BW407" s="46"/>
      <c r="BX407" s="46"/>
      <c r="BY407" s="46"/>
      <c r="BZ407" s="46"/>
      <c r="CA407" s="46"/>
      <c r="CB407" s="46"/>
      <c r="CC407" s="46"/>
      <c r="CD407" s="46"/>
      <c r="CE407" s="46"/>
      <c r="CF407" s="46"/>
      <c r="CG407" s="46"/>
      <c r="CH407" s="46"/>
      <c r="CI407" s="46"/>
      <c r="CJ407" s="46"/>
      <c r="CK407" s="46"/>
      <c r="CL407" s="46"/>
      <c r="CM407" s="46"/>
      <c r="CN407" s="46"/>
      <c r="CO407" s="46"/>
      <c r="CP407" s="46"/>
      <c r="CQ407" s="46"/>
      <c r="CR407" s="46"/>
      <c r="CS407" s="46"/>
      <c r="CT407" s="46"/>
      <c r="CU407" s="46"/>
      <c r="CV407" s="46"/>
      <c r="CW407" s="46"/>
      <c r="CX407" s="46"/>
      <c r="CY407" s="46"/>
      <c r="CZ407" s="46"/>
      <c r="DA407" s="46"/>
      <c r="DB407" s="46"/>
      <c r="DC407" s="46"/>
      <c r="DD407" s="46"/>
      <c r="DE407" s="46"/>
      <c r="DF407" s="46"/>
      <c r="DG407" s="46"/>
      <c r="DH407" s="46"/>
      <c r="DI407" s="46"/>
      <c r="DJ407" s="46"/>
      <c r="DK407" s="46"/>
      <c r="DL407" s="46"/>
      <c r="DM407" s="46"/>
      <c r="DN407" s="46"/>
      <c r="DO407" s="46"/>
      <c r="DP407" s="46"/>
      <c r="DQ407" s="46"/>
    </row>
    <row r="408" spans="1:121" s="47" customFormat="1" ht="24.75" customHeight="1" x14ac:dyDescent="0.25">
      <c r="A408" s="309"/>
      <c r="B408" s="311"/>
      <c r="C408" s="311"/>
      <c r="D408" s="311"/>
      <c r="E408" s="303"/>
      <c r="F408" s="306"/>
      <c r="G408" s="306"/>
      <c r="H408" s="306"/>
      <c r="I408" s="79" t="s">
        <v>108</v>
      </c>
      <c r="J408" s="79" t="s">
        <v>52</v>
      </c>
      <c r="K408" s="49">
        <v>1</v>
      </c>
      <c r="L408" s="79">
        <v>1</v>
      </c>
      <c r="M408" s="61"/>
      <c r="N408" s="65"/>
      <c r="O408" s="23"/>
      <c r="P408" s="23"/>
      <c r="Q408" s="46"/>
      <c r="R408" s="46"/>
      <c r="S408" s="46"/>
      <c r="T408" s="46"/>
      <c r="U408" s="46"/>
      <c r="V408" s="46"/>
      <c r="W408" s="46"/>
      <c r="X408" s="46"/>
      <c r="Y408" s="46"/>
      <c r="Z408" s="46"/>
      <c r="AA408" s="46"/>
      <c r="AB408" s="46"/>
      <c r="AC408" s="46"/>
      <c r="AD408" s="46"/>
      <c r="AE408" s="46"/>
      <c r="AF408" s="46"/>
      <c r="AG408" s="46"/>
      <c r="AH408" s="46"/>
      <c r="AI408" s="46"/>
      <c r="AJ408" s="46"/>
      <c r="AK408" s="46"/>
      <c r="AL408" s="46"/>
      <c r="AM408" s="46"/>
      <c r="AN408" s="46"/>
      <c r="AO408" s="46"/>
      <c r="AP408" s="46"/>
      <c r="AQ408" s="46"/>
      <c r="AR408" s="46"/>
      <c r="AS408" s="46"/>
      <c r="AT408" s="46"/>
      <c r="AU408" s="46"/>
      <c r="AV408" s="46"/>
      <c r="AW408" s="46"/>
      <c r="AX408" s="46"/>
      <c r="AY408" s="46"/>
      <c r="AZ408" s="46"/>
      <c r="BA408" s="46"/>
      <c r="BB408" s="46"/>
      <c r="BC408" s="46"/>
      <c r="BD408" s="46"/>
      <c r="BE408" s="46"/>
      <c r="BF408" s="46"/>
      <c r="BG408" s="46"/>
      <c r="BH408" s="46"/>
      <c r="BI408" s="46"/>
      <c r="BJ408" s="46"/>
      <c r="BK408" s="46"/>
      <c r="BL408" s="46"/>
      <c r="BM408" s="46"/>
      <c r="BN408" s="46"/>
      <c r="BO408" s="46"/>
      <c r="BP408" s="46"/>
      <c r="BQ408" s="46"/>
      <c r="BR408" s="46"/>
      <c r="BS408" s="46"/>
      <c r="BT408" s="46"/>
      <c r="BU408" s="46"/>
      <c r="BV408" s="46"/>
      <c r="BW408" s="46"/>
      <c r="BX408" s="46"/>
      <c r="BY408" s="46"/>
      <c r="BZ408" s="46"/>
      <c r="CA408" s="46"/>
      <c r="CB408" s="46"/>
      <c r="CC408" s="46"/>
      <c r="CD408" s="46"/>
      <c r="CE408" s="46"/>
      <c r="CF408" s="46"/>
      <c r="CG408" s="46"/>
      <c r="CH408" s="46"/>
      <c r="CI408" s="46"/>
      <c r="CJ408" s="46"/>
      <c r="CK408" s="46"/>
      <c r="CL408" s="46"/>
      <c r="CM408" s="46"/>
      <c r="CN408" s="46"/>
      <c r="CO408" s="46"/>
      <c r="CP408" s="46"/>
      <c r="CQ408" s="46"/>
      <c r="CR408" s="46"/>
      <c r="CS408" s="46"/>
      <c r="CT408" s="46"/>
      <c r="CU408" s="46"/>
      <c r="CV408" s="46"/>
      <c r="CW408" s="46"/>
      <c r="CX408" s="46"/>
      <c r="CY408" s="46"/>
      <c r="CZ408" s="46"/>
      <c r="DA408" s="46"/>
      <c r="DB408" s="46"/>
      <c r="DC408" s="46"/>
      <c r="DD408" s="46"/>
      <c r="DE408" s="46"/>
      <c r="DF408" s="46"/>
      <c r="DG408" s="46"/>
      <c r="DH408" s="46"/>
      <c r="DI408" s="46"/>
      <c r="DJ408" s="46"/>
      <c r="DK408" s="46"/>
      <c r="DL408" s="46"/>
      <c r="DM408" s="46"/>
      <c r="DN408" s="46"/>
      <c r="DO408" s="46"/>
      <c r="DP408" s="46"/>
      <c r="DQ408" s="46"/>
    </row>
    <row r="409" spans="1:121" s="47" customFormat="1" ht="24.75" customHeight="1" x14ac:dyDescent="0.25">
      <c r="A409" s="309"/>
      <c r="B409" s="311"/>
      <c r="C409" s="311"/>
      <c r="D409" s="311"/>
      <c r="E409" s="303"/>
      <c r="F409" s="306"/>
      <c r="G409" s="306"/>
      <c r="H409" s="306"/>
      <c r="I409" s="79" t="s">
        <v>81</v>
      </c>
      <c r="J409" s="79" t="s">
        <v>52</v>
      </c>
      <c r="K409" s="79">
        <v>3</v>
      </c>
      <c r="L409" s="79">
        <v>3</v>
      </c>
      <c r="M409" s="61"/>
      <c r="N409" s="65"/>
      <c r="O409" s="23"/>
      <c r="P409" s="23"/>
      <c r="Q409" s="46"/>
      <c r="R409" s="46"/>
      <c r="S409" s="46"/>
      <c r="T409" s="46"/>
      <c r="U409" s="46"/>
      <c r="V409" s="46"/>
      <c r="W409" s="46"/>
      <c r="X409" s="46"/>
      <c r="Y409" s="46"/>
      <c r="Z409" s="46"/>
      <c r="AA409" s="46"/>
      <c r="AB409" s="46"/>
      <c r="AC409" s="46"/>
      <c r="AD409" s="46"/>
      <c r="AE409" s="46"/>
      <c r="AF409" s="46"/>
      <c r="AG409" s="46"/>
      <c r="AH409" s="46"/>
      <c r="AI409" s="46"/>
      <c r="AJ409" s="46"/>
      <c r="AK409" s="46"/>
      <c r="AL409" s="46"/>
      <c r="AM409" s="46"/>
      <c r="AN409" s="46"/>
      <c r="AO409" s="46"/>
      <c r="AP409" s="46"/>
      <c r="AQ409" s="46"/>
      <c r="AR409" s="46"/>
      <c r="AS409" s="46"/>
      <c r="AT409" s="46"/>
      <c r="AU409" s="46"/>
      <c r="AV409" s="46"/>
      <c r="AW409" s="46"/>
      <c r="AX409" s="46"/>
      <c r="AY409" s="46"/>
      <c r="AZ409" s="46"/>
      <c r="BA409" s="46"/>
      <c r="BB409" s="46"/>
      <c r="BC409" s="46"/>
      <c r="BD409" s="46"/>
      <c r="BE409" s="46"/>
      <c r="BF409" s="46"/>
      <c r="BG409" s="46"/>
      <c r="BH409" s="46"/>
      <c r="BI409" s="46"/>
      <c r="BJ409" s="46"/>
      <c r="BK409" s="46"/>
      <c r="BL409" s="46"/>
      <c r="BM409" s="46"/>
      <c r="BN409" s="46"/>
      <c r="BO409" s="46"/>
      <c r="BP409" s="46"/>
      <c r="BQ409" s="46"/>
      <c r="BR409" s="46"/>
      <c r="BS409" s="46"/>
      <c r="BT409" s="46"/>
      <c r="BU409" s="46"/>
      <c r="BV409" s="46"/>
      <c r="BW409" s="46"/>
      <c r="BX409" s="46"/>
      <c r="BY409" s="46"/>
      <c r="BZ409" s="46"/>
      <c r="CA409" s="46"/>
      <c r="CB409" s="46"/>
      <c r="CC409" s="46"/>
      <c r="CD409" s="46"/>
      <c r="CE409" s="46"/>
      <c r="CF409" s="46"/>
      <c r="CG409" s="46"/>
      <c r="CH409" s="46"/>
      <c r="CI409" s="46"/>
      <c r="CJ409" s="46"/>
      <c r="CK409" s="46"/>
      <c r="CL409" s="46"/>
      <c r="CM409" s="46"/>
      <c r="CN409" s="46"/>
      <c r="CO409" s="46"/>
      <c r="CP409" s="46"/>
      <c r="CQ409" s="46"/>
      <c r="CR409" s="46"/>
      <c r="CS409" s="46"/>
      <c r="CT409" s="46"/>
      <c r="CU409" s="46"/>
      <c r="CV409" s="46"/>
      <c r="CW409" s="46"/>
      <c r="CX409" s="46"/>
      <c r="CY409" s="46"/>
      <c r="CZ409" s="46"/>
      <c r="DA409" s="46"/>
      <c r="DB409" s="46"/>
      <c r="DC409" s="46"/>
      <c r="DD409" s="46"/>
      <c r="DE409" s="46"/>
      <c r="DF409" s="46"/>
      <c r="DG409" s="46"/>
      <c r="DH409" s="46"/>
      <c r="DI409" s="46"/>
      <c r="DJ409" s="46"/>
      <c r="DK409" s="46"/>
      <c r="DL409" s="46"/>
      <c r="DM409" s="46"/>
      <c r="DN409" s="46"/>
      <c r="DO409" s="46"/>
      <c r="DP409" s="46"/>
      <c r="DQ409" s="46"/>
    </row>
    <row r="410" spans="1:121" s="47" customFormat="1" ht="24.75" customHeight="1" x14ac:dyDescent="0.25">
      <c r="A410" s="309"/>
      <c r="B410" s="311"/>
      <c r="C410" s="311"/>
      <c r="D410" s="311"/>
      <c r="E410" s="303"/>
      <c r="F410" s="306"/>
      <c r="G410" s="306"/>
      <c r="H410" s="306"/>
      <c r="I410" s="79" t="s">
        <v>65</v>
      </c>
      <c r="J410" s="79" t="s">
        <v>52</v>
      </c>
      <c r="K410" s="49">
        <v>6</v>
      </c>
      <c r="L410" s="79">
        <v>6</v>
      </c>
      <c r="M410" s="61"/>
      <c r="N410" s="65"/>
      <c r="O410" s="23"/>
      <c r="P410" s="23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  <c r="AG410" s="46"/>
      <c r="AH410" s="46"/>
      <c r="AI410" s="46"/>
      <c r="AJ410" s="46"/>
      <c r="AK410" s="46"/>
      <c r="AL410" s="46"/>
      <c r="AM410" s="46"/>
      <c r="AN410" s="46"/>
      <c r="AO410" s="46"/>
      <c r="AP410" s="46"/>
      <c r="AQ410" s="46"/>
      <c r="AR410" s="46"/>
      <c r="AS410" s="46"/>
      <c r="AT410" s="46"/>
      <c r="AU410" s="46"/>
      <c r="AV410" s="46"/>
      <c r="AW410" s="46"/>
      <c r="AX410" s="46"/>
      <c r="AY410" s="46"/>
      <c r="AZ410" s="46"/>
      <c r="BA410" s="46"/>
      <c r="BB410" s="46"/>
      <c r="BC410" s="46"/>
      <c r="BD410" s="46"/>
      <c r="BE410" s="46"/>
      <c r="BF410" s="46"/>
      <c r="BG410" s="46"/>
      <c r="BH410" s="46"/>
      <c r="BI410" s="46"/>
      <c r="BJ410" s="46"/>
      <c r="BK410" s="46"/>
      <c r="BL410" s="46"/>
      <c r="BM410" s="46"/>
      <c r="BN410" s="46"/>
      <c r="BO410" s="46"/>
      <c r="BP410" s="46"/>
      <c r="BQ410" s="46"/>
      <c r="BR410" s="46"/>
      <c r="BS410" s="46"/>
      <c r="BT410" s="46"/>
      <c r="BU410" s="46"/>
      <c r="BV410" s="46"/>
      <c r="BW410" s="46"/>
      <c r="BX410" s="46"/>
      <c r="BY410" s="46"/>
      <c r="BZ410" s="46"/>
      <c r="CA410" s="46"/>
      <c r="CB410" s="46"/>
      <c r="CC410" s="46"/>
      <c r="CD410" s="46"/>
      <c r="CE410" s="46"/>
      <c r="CF410" s="46"/>
      <c r="CG410" s="46"/>
      <c r="CH410" s="46"/>
      <c r="CI410" s="46"/>
      <c r="CJ410" s="46"/>
      <c r="CK410" s="46"/>
      <c r="CL410" s="46"/>
      <c r="CM410" s="46"/>
      <c r="CN410" s="46"/>
      <c r="CO410" s="46"/>
      <c r="CP410" s="46"/>
      <c r="CQ410" s="46"/>
      <c r="CR410" s="46"/>
      <c r="CS410" s="46"/>
      <c r="CT410" s="46"/>
      <c r="CU410" s="46"/>
      <c r="CV410" s="46"/>
      <c r="CW410" s="46"/>
      <c r="CX410" s="46"/>
      <c r="CY410" s="46"/>
      <c r="CZ410" s="46"/>
      <c r="DA410" s="46"/>
      <c r="DB410" s="46"/>
      <c r="DC410" s="46"/>
      <c r="DD410" s="46"/>
      <c r="DE410" s="46"/>
      <c r="DF410" s="46"/>
      <c r="DG410" s="46"/>
      <c r="DH410" s="46"/>
      <c r="DI410" s="46"/>
      <c r="DJ410" s="46"/>
      <c r="DK410" s="46"/>
      <c r="DL410" s="46"/>
      <c r="DM410" s="46"/>
      <c r="DN410" s="46"/>
      <c r="DO410" s="46"/>
      <c r="DP410" s="46"/>
      <c r="DQ410" s="46"/>
    </row>
    <row r="411" spans="1:121" s="47" customFormat="1" ht="24.75" customHeight="1" x14ac:dyDescent="0.25">
      <c r="A411" s="309"/>
      <c r="B411" s="311"/>
      <c r="C411" s="311"/>
      <c r="D411" s="311"/>
      <c r="E411" s="303"/>
      <c r="F411" s="306"/>
      <c r="G411" s="306"/>
      <c r="H411" s="306"/>
      <c r="I411" s="79" t="s">
        <v>64</v>
      </c>
      <c r="J411" s="79" t="s">
        <v>52</v>
      </c>
      <c r="K411" s="49">
        <v>3</v>
      </c>
      <c r="L411" s="79">
        <v>3</v>
      </c>
      <c r="M411" s="61"/>
      <c r="N411" s="65"/>
      <c r="O411" s="23"/>
      <c r="P411" s="23"/>
      <c r="Q411" s="46"/>
      <c r="R411" s="46"/>
      <c r="S411" s="46"/>
      <c r="T411" s="46"/>
      <c r="U411" s="46"/>
      <c r="V411" s="46"/>
      <c r="W411" s="46"/>
      <c r="X411" s="46"/>
      <c r="Y411" s="46"/>
      <c r="Z411" s="46"/>
      <c r="AA411" s="46"/>
      <c r="AB411" s="46"/>
      <c r="AC411" s="46"/>
      <c r="AD411" s="46"/>
      <c r="AE411" s="46"/>
      <c r="AF411" s="46"/>
      <c r="AG411" s="46"/>
      <c r="AH411" s="46"/>
      <c r="AI411" s="46"/>
      <c r="AJ411" s="46"/>
      <c r="AK411" s="46"/>
      <c r="AL411" s="46"/>
      <c r="AM411" s="46"/>
      <c r="AN411" s="46"/>
      <c r="AO411" s="46"/>
      <c r="AP411" s="46"/>
      <c r="AQ411" s="46"/>
      <c r="AR411" s="46"/>
      <c r="AS411" s="46"/>
      <c r="AT411" s="46"/>
      <c r="AU411" s="46"/>
      <c r="AV411" s="46"/>
      <c r="AW411" s="46"/>
      <c r="AX411" s="46"/>
      <c r="AY411" s="46"/>
      <c r="AZ411" s="46"/>
      <c r="BA411" s="46"/>
      <c r="BB411" s="46"/>
      <c r="BC411" s="46"/>
      <c r="BD411" s="46"/>
      <c r="BE411" s="46"/>
      <c r="BF411" s="46"/>
      <c r="BG411" s="46"/>
      <c r="BH411" s="46"/>
      <c r="BI411" s="46"/>
      <c r="BJ411" s="46"/>
      <c r="BK411" s="46"/>
      <c r="BL411" s="46"/>
      <c r="BM411" s="46"/>
      <c r="BN411" s="46"/>
      <c r="BO411" s="46"/>
      <c r="BP411" s="46"/>
      <c r="BQ411" s="46"/>
      <c r="BR411" s="46"/>
      <c r="BS411" s="46"/>
      <c r="BT411" s="46"/>
      <c r="BU411" s="46"/>
      <c r="BV411" s="46"/>
      <c r="BW411" s="46"/>
      <c r="BX411" s="46"/>
      <c r="BY411" s="46"/>
      <c r="BZ411" s="46"/>
      <c r="CA411" s="46"/>
      <c r="CB411" s="46"/>
      <c r="CC411" s="46"/>
      <c r="CD411" s="46"/>
      <c r="CE411" s="46"/>
      <c r="CF411" s="46"/>
      <c r="CG411" s="46"/>
      <c r="CH411" s="46"/>
      <c r="CI411" s="46"/>
      <c r="CJ411" s="46"/>
      <c r="CK411" s="46"/>
      <c r="CL411" s="46"/>
      <c r="CM411" s="46"/>
      <c r="CN411" s="46"/>
      <c r="CO411" s="46"/>
      <c r="CP411" s="46"/>
      <c r="CQ411" s="46"/>
      <c r="CR411" s="46"/>
      <c r="CS411" s="46"/>
      <c r="CT411" s="46"/>
      <c r="CU411" s="46"/>
      <c r="CV411" s="46"/>
      <c r="CW411" s="46"/>
      <c r="CX411" s="46"/>
      <c r="CY411" s="46"/>
      <c r="CZ411" s="46"/>
      <c r="DA411" s="46"/>
      <c r="DB411" s="46"/>
      <c r="DC411" s="46"/>
      <c r="DD411" s="46"/>
      <c r="DE411" s="46"/>
      <c r="DF411" s="46"/>
      <c r="DG411" s="46"/>
      <c r="DH411" s="46"/>
      <c r="DI411" s="46"/>
      <c r="DJ411" s="46"/>
      <c r="DK411" s="46"/>
      <c r="DL411" s="46"/>
      <c r="DM411" s="46"/>
      <c r="DN411" s="46"/>
      <c r="DO411" s="46"/>
      <c r="DP411" s="46"/>
      <c r="DQ411" s="46"/>
    </row>
    <row r="412" spans="1:121" s="47" customFormat="1" ht="24.75" customHeight="1" x14ac:dyDescent="0.25">
      <c r="A412" s="309"/>
      <c r="B412" s="311"/>
      <c r="C412" s="311"/>
      <c r="D412" s="311"/>
      <c r="E412" s="303"/>
      <c r="F412" s="306"/>
      <c r="G412" s="306"/>
      <c r="H412" s="306"/>
      <c r="I412" s="79" t="s">
        <v>84</v>
      </c>
      <c r="J412" s="79" t="s">
        <v>52</v>
      </c>
      <c r="K412" s="49">
        <v>3</v>
      </c>
      <c r="L412" s="79">
        <v>3</v>
      </c>
      <c r="M412" s="61"/>
      <c r="N412" s="65"/>
      <c r="O412" s="23"/>
      <c r="P412" s="23"/>
      <c r="Q412" s="46"/>
      <c r="R412" s="46"/>
      <c r="S412" s="46"/>
      <c r="T412" s="46"/>
      <c r="U412" s="46"/>
      <c r="V412" s="46"/>
      <c r="W412" s="46"/>
      <c r="X412" s="46"/>
      <c r="Y412" s="46"/>
      <c r="Z412" s="46"/>
      <c r="AA412" s="46"/>
      <c r="AB412" s="46"/>
      <c r="AC412" s="46"/>
      <c r="AD412" s="46"/>
      <c r="AE412" s="46"/>
      <c r="AF412" s="46"/>
      <c r="AG412" s="46"/>
      <c r="AH412" s="46"/>
      <c r="AI412" s="46"/>
      <c r="AJ412" s="46"/>
      <c r="AK412" s="46"/>
      <c r="AL412" s="46"/>
      <c r="AM412" s="46"/>
      <c r="AN412" s="46"/>
      <c r="AO412" s="46"/>
      <c r="AP412" s="46"/>
      <c r="AQ412" s="46"/>
      <c r="AR412" s="46"/>
      <c r="AS412" s="46"/>
      <c r="AT412" s="46"/>
      <c r="AU412" s="46"/>
      <c r="AV412" s="46"/>
      <c r="AW412" s="46"/>
      <c r="AX412" s="46"/>
      <c r="AY412" s="46"/>
      <c r="AZ412" s="46"/>
      <c r="BA412" s="46"/>
      <c r="BB412" s="46"/>
      <c r="BC412" s="46"/>
      <c r="BD412" s="46"/>
      <c r="BE412" s="46"/>
      <c r="BF412" s="46"/>
      <c r="BG412" s="46"/>
      <c r="BH412" s="46"/>
      <c r="BI412" s="46"/>
      <c r="BJ412" s="46"/>
      <c r="BK412" s="46"/>
      <c r="BL412" s="46"/>
      <c r="BM412" s="46"/>
      <c r="BN412" s="46"/>
      <c r="BO412" s="46"/>
      <c r="BP412" s="46"/>
      <c r="BQ412" s="46"/>
      <c r="BR412" s="46"/>
      <c r="BS412" s="46"/>
      <c r="BT412" s="46"/>
      <c r="BU412" s="46"/>
      <c r="BV412" s="46"/>
      <c r="BW412" s="46"/>
      <c r="BX412" s="46"/>
      <c r="BY412" s="46"/>
      <c r="BZ412" s="46"/>
      <c r="CA412" s="46"/>
      <c r="CB412" s="46"/>
      <c r="CC412" s="46"/>
      <c r="CD412" s="46"/>
      <c r="CE412" s="46"/>
      <c r="CF412" s="46"/>
      <c r="CG412" s="46"/>
      <c r="CH412" s="46"/>
      <c r="CI412" s="46"/>
      <c r="CJ412" s="46"/>
      <c r="CK412" s="46"/>
      <c r="CL412" s="46"/>
      <c r="CM412" s="46"/>
      <c r="CN412" s="46"/>
      <c r="CO412" s="46"/>
      <c r="CP412" s="46"/>
      <c r="CQ412" s="46"/>
      <c r="CR412" s="46"/>
      <c r="CS412" s="46"/>
      <c r="CT412" s="46"/>
      <c r="CU412" s="46"/>
      <c r="CV412" s="46"/>
      <c r="CW412" s="46"/>
      <c r="CX412" s="46"/>
      <c r="CY412" s="46"/>
      <c r="CZ412" s="46"/>
      <c r="DA412" s="46"/>
      <c r="DB412" s="46"/>
      <c r="DC412" s="46"/>
      <c r="DD412" s="46"/>
      <c r="DE412" s="46"/>
      <c r="DF412" s="46"/>
      <c r="DG412" s="46"/>
      <c r="DH412" s="46"/>
      <c r="DI412" s="46"/>
      <c r="DJ412" s="46"/>
      <c r="DK412" s="46"/>
      <c r="DL412" s="46"/>
      <c r="DM412" s="46"/>
      <c r="DN412" s="46"/>
      <c r="DO412" s="46"/>
      <c r="DP412" s="46"/>
      <c r="DQ412" s="46"/>
    </row>
    <row r="413" spans="1:121" s="47" customFormat="1" ht="24.75" customHeight="1" x14ac:dyDescent="0.25">
      <c r="A413" s="309"/>
      <c r="B413" s="311"/>
      <c r="C413" s="311"/>
      <c r="D413" s="311"/>
      <c r="E413" s="303"/>
      <c r="F413" s="306"/>
      <c r="G413" s="306"/>
      <c r="H413" s="306"/>
      <c r="I413" s="79" t="s">
        <v>85</v>
      </c>
      <c r="J413" s="79" t="s">
        <v>52</v>
      </c>
      <c r="K413" s="49">
        <v>3</v>
      </c>
      <c r="L413" s="79">
        <v>3</v>
      </c>
      <c r="M413" s="61"/>
      <c r="N413" s="65"/>
      <c r="O413" s="23"/>
      <c r="P413" s="23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  <c r="AG413" s="46"/>
      <c r="AH413" s="46"/>
      <c r="AI413" s="46"/>
      <c r="AJ413" s="46"/>
      <c r="AK413" s="46"/>
      <c r="AL413" s="46"/>
      <c r="AM413" s="46"/>
      <c r="AN413" s="46"/>
      <c r="AO413" s="46"/>
      <c r="AP413" s="46"/>
      <c r="AQ413" s="46"/>
      <c r="AR413" s="46"/>
      <c r="AS413" s="46"/>
      <c r="AT413" s="46"/>
      <c r="AU413" s="46"/>
      <c r="AV413" s="46"/>
      <c r="AW413" s="46"/>
      <c r="AX413" s="46"/>
      <c r="AY413" s="46"/>
      <c r="AZ413" s="46"/>
      <c r="BA413" s="46"/>
      <c r="BB413" s="46"/>
      <c r="BC413" s="46"/>
      <c r="BD413" s="46"/>
      <c r="BE413" s="46"/>
      <c r="BF413" s="46"/>
      <c r="BG413" s="46"/>
      <c r="BH413" s="46"/>
      <c r="BI413" s="46"/>
      <c r="BJ413" s="46"/>
      <c r="BK413" s="46"/>
      <c r="BL413" s="46"/>
      <c r="BM413" s="46"/>
      <c r="BN413" s="46"/>
      <c r="BO413" s="46"/>
      <c r="BP413" s="46"/>
      <c r="BQ413" s="46"/>
      <c r="BR413" s="46"/>
      <c r="BS413" s="46"/>
      <c r="BT413" s="46"/>
      <c r="BU413" s="46"/>
      <c r="BV413" s="46"/>
      <c r="BW413" s="46"/>
      <c r="BX413" s="46"/>
      <c r="BY413" s="46"/>
      <c r="BZ413" s="46"/>
      <c r="CA413" s="46"/>
      <c r="CB413" s="46"/>
      <c r="CC413" s="46"/>
      <c r="CD413" s="46"/>
      <c r="CE413" s="46"/>
      <c r="CF413" s="46"/>
      <c r="CG413" s="46"/>
      <c r="CH413" s="46"/>
      <c r="CI413" s="46"/>
      <c r="CJ413" s="46"/>
      <c r="CK413" s="46"/>
      <c r="CL413" s="46"/>
      <c r="CM413" s="46"/>
      <c r="CN413" s="46"/>
      <c r="CO413" s="46"/>
      <c r="CP413" s="46"/>
      <c r="CQ413" s="46"/>
      <c r="CR413" s="46"/>
      <c r="CS413" s="46"/>
      <c r="CT413" s="46"/>
      <c r="CU413" s="46"/>
      <c r="CV413" s="46"/>
      <c r="CW413" s="46"/>
      <c r="CX413" s="46"/>
      <c r="CY413" s="46"/>
      <c r="CZ413" s="46"/>
      <c r="DA413" s="46"/>
      <c r="DB413" s="46"/>
      <c r="DC413" s="46"/>
      <c r="DD413" s="46"/>
      <c r="DE413" s="46"/>
      <c r="DF413" s="46"/>
      <c r="DG413" s="46"/>
      <c r="DH413" s="46"/>
      <c r="DI413" s="46"/>
      <c r="DJ413" s="46"/>
      <c r="DK413" s="46"/>
      <c r="DL413" s="46"/>
      <c r="DM413" s="46"/>
      <c r="DN413" s="46"/>
      <c r="DO413" s="46"/>
      <c r="DP413" s="46"/>
      <c r="DQ413" s="46"/>
    </row>
    <row r="414" spans="1:121" s="47" customFormat="1" ht="24.75" customHeight="1" x14ac:dyDescent="0.25">
      <c r="A414" s="309"/>
      <c r="B414" s="311"/>
      <c r="C414" s="311"/>
      <c r="D414" s="311"/>
      <c r="E414" s="303"/>
      <c r="F414" s="306"/>
      <c r="G414" s="306"/>
      <c r="H414" s="306"/>
      <c r="I414" s="79" t="s">
        <v>218</v>
      </c>
      <c r="J414" s="79" t="s">
        <v>52</v>
      </c>
      <c r="K414" s="49">
        <v>1</v>
      </c>
      <c r="L414" s="79">
        <v>1</v>
      </c>
      <c r="M414" s="61"/>
      <c r="N414" s="65"/>
      <c r="O414" s="23"/>
      <c r="P414" s="23"/>
      <c r="Q414" s="46"/>
      <c r="R414" s="46"/>
      <c r="S414" s="46"/>
      <c r="T414" s="46"/>
      <c r="U414" s="46"/>
      <c r="V414" s="46"/>
      <c r="W414" s="46"/>
      <c r="X414" s="46"/>
      <c r="Y414" s="46"/>
      <c r="Z414" s="46"/>
      <c r="AA414" s="46"/>
      <c r="AB414" s="46"/>
      <c r="AC414" s="46"/>
      <c r="AD414" s="46"/>
      <c r="AE414" s="46"/>
      <c r="AF414" s="46"/>
      <c r="AG414" s="46"/>
      <c r="AH414" s="46"/>
      <c r="AI414" s="46"/>
      <c r="AJ414" s="46"/>
      <c r="AK414" s="46"/>
      <c r="AL414" s="46"/>
      <c r="AM414" s="46"/>
      <c r="AN414" s="46"/>
      <c r="AO414" s="46"/>
      <c r="AP414" s="46"/>
      <c r="AQ414" s="46"/>
      <c r="AR414" s="46"/>
      <c r="AS414" s="46"/>
      <c r="AT414" s="46"/>
      <c r="AU414" s="46"/>
      <c r="AV414" s="46"/>
      <c r="AW414" s="46"/>
      <c r="AX414" s="46"/>
      <c r="AY414" s="46"/>
      <c r="AZ414" s="46"/>
      <c r="BA414" s="46"/>
      <c r="BB414" s="46"/>
      <c r="BC414" s="46"/>
      <c r="BD414" s="46"/>
      <c r="BE414" s="46"/>
      <c r="BF414" s="46"/>
      <c r="BG414" s="46"/>
      <c r="BH414" s="46"/>
      <c r="BI414" s="46"/>
      <c r="BJ414" s="46"/>
      <c r="BK414" s="46"/>
      <c r="BL414" s="46"/>
      <c r="BM414" s="46"/>
      <c r="BN414" s="46"/>
      <c r="BO414" s="46"/>
      <c r="BP414" s="46"/>
      <c r="BQ414" s="46"/>
      <c r="BR414" s="46"/>
      <c r="BS414" s="46"/>
      <c r="BT414" s="46"/>
      <c r="BU414" s="46"/>
      <c r="BV414" s="46"/>
      <c r="BW414" s="46"/>
      <c r="BX414" s="46"/>
      <c r="BY414" s="46"/>
      <c r="BZ414" s="46"/>
      <c r="CA414" s="46"/>
      <c r="CB414" s="46"/>
      <c r="CC414" s="46"/>
      <c r="CD414" s="46"/>
      <c r="CE414" s="46"/>
      <c r="CF414" s="46"/>
      <c r="CG414" s="46"/>
      <c r="CH414" s="46"/>
      <c r="CI414" s="46"/>
      <c r="CJ414" s="46"/>
      <c r="CK414" s="46"/>
      <c r="CL414" s="46"/>
      <c r="CM414" s="46"/>
      <c r="CN414" s="46"/>
      <c r="CO414" s="46"/>
      <c r="CP414" s="46"/>
      <c r="CQ414" s="46"/>
      <c r="CR414" s="46"/>
      <c r="CS414" s="46"/>
      <c r="CT414" s="46"/>
      <c r="CU414" s="46"/>
      <c r="CV414" s="46"/>
      <c r="CW414" s="46"/>
      <c r="CX414" s="46"/>
      <c r="CY414" s="46"/>
      <c r="CZ414" s="46"/>
      <c r="DA414" s="46"/>
      <c r="DB414" s="46"/>
      <c r="DC414" s="46"/>
      <c r="DD414" s="46"/>
      <c r="DE414" s="46"/>
      <c r="DF414" s="46"/>
      <c r="DG414" s="46"/>
      <c r="DH414" s="46"/>
      <c r="DI414" s="46"/>
      <c r="DJ414" s="46"/>
      <c r="DK414" s="46"/>
      <c r="DL414" s="46"/>
      <c r="DM414" s="46"/>
      <c r="DN414" s="46"/>
      <c r="DO414" s="46"/>
      <c r="DP414" s="46"/>
      <c r="DQ414" s="46"/>
    </row>
    <row r="415" spans="1:121" s="47" customFormat="1" ht="24.75" customHeight="1" x14ac:dyDescent="0.25">
      <c r="A415" s="309"/>
      <c r="B415" s="311"/>
      <c r="C415" s="311"/>
      <c r="D415" s="311"/>
      <c r="E415" s="303"/>
      <c r="F415" s="306"/>
      <c r="G415" s="306"/>
      <c r="H415" s="306"/>
      <c r="I415" s="79" t="s">
        <v>83</v>
      </c>
      <c r="J415" s="79" t="s">
        <v>52</v>
      </c>
      <c r="K415" s="49">
        <v>1</v>
      </c>
      <c r="L415" s="79">
        <v>1</v>
      </c>
      <c r="M415" s="61"/>
      <c r="N415" s="65"/>
      <c r="O415" s="23"/>
      <c r="P415" s="23"/>
      <c r="Q415" s="46"/>
      <c r="R415" s="46"/>
      <c r="S415" s="46"/>
      <c r="T415" s="46"/>
      <c r="U415" s="46"/>
      <c r="V415" s="46"/>
      <c r="W415" s="46"/>
      <c r="X415" s="46"/>
      <c r="Y415" s="46"/>
      <c r="Z415" s="46"/>
      <c r="AA415" s="46"/>
      <c r="AB415" s="46"/>
      <c r="AC415" s="46"/>
      <c r="AD415" s="46"/>
      <c r="AE415" s="46"/>
      <c r="AF415" s="46"/>
      <c r="AG415" s="46"/>
      <c r="AH415" s="46"/>
      <c r="AI415" s="46"/>
      <c r="AJ415" s="46"/>
      <c r="AK415" s="46"/>
      <c r="AL415" s="46"/>
      <c r="AM415" s="46"/>
      <c r="AN415" s="46"/>
      <c r="AO415" s="46"/>
      <c r="AP415" s="46"/>
      <c r="AQ415" s="46"/>
      <c r="AR415" s="46"/>
      <c r="AS415" s="46"/>
      <c r="AT415" s="46"/>
      <c r="AU415" s="46"/>
      <c r="AV415" s="46"/>
      <c r="AW415" s="46"/>
      <c r="AX415" s="46"/>
      <c r="AY415" s="46"/>
      <c r="AZ415" s="46"/>
      <c r="BA415" s="46"/>
      <c r="BB415" s="46"/>
      <c r="BC415" s="46"/>
      <c r="BD415" s="46"/>
      <c r="BE415" s="46"/>
      <c r="BF415" s="46"/>
      <c r="BG415" s="46"/>
      <c r="BH415" s="46"/>
      <c r="BI415" s="46"/>
      <c r="BJ415" s="46"/>
      <c r="BK415" s="46"/>
      <c r="BL415" s="46"/>
      <c r="BM415" s="46"/>
      <c r="BN415" s="46"/>
      <c r="BO415" s="46"/>
      <c r="BP415" s="46"/>
      <c r="BQ415" s="46"/>
      <c r="BR415" s="46"/>
      <c r="BS415" s="46"/>
      <c r="BT415" s="46"/>
      <c r="BU415" s="46"/>
      <c r="BV415" s="46"/>
      <c r="BW415" s="46"/>
      <c r="BX415" s="46"/>
      <c r="BY415" s="46"/>
      <c r="BZ415" s="46"/>
      <c r="CA415" s="46"/>
      <c r="CB415" s="46"/>
      <c r="CC415" s="46"/>
      <c r="CD415" s="46"/>
      <c r="CE415" s="46"/>
      <c r="CF415" s="46"/>
      <c r="CG415" s="46"/>
      <c r="CH415" s="46"/>
      <c r="CI415" s="46"/>
      <c r="CJ415" s="46"/>
      <c r="CK415" s="46"/>
      <c r="CL415" s="46"/>
      <c r="CM415" s="46"/>
      <c r="CN415" s="46"/>
      <c r="CO415" s="46"/>
      <c r="CP415" s="46"/>
      <c r="CQ415" s="46"/>
      <c r="CR415" s="46"/>
      <c r="CS415" s="46"/>
      <c r="CT415" s="46"/>
      <c r="CU415" s="46"/>
      <c r="CV415" s="46"/>
      <c r="CW415" s="46"/>
      <c r="CX415" s="46"/>
      <c r="CY415" s="46"/>
      <c r="CZ415" s="46"/>
      <c r="DA415" s="46"/>
      <c r="DB415" s="46"/>
      <c r="DC415" s="46"/>
      <c r="DD415" s="46"/>
      <c r="DE415" s="46"/>
      <c r="DF415" s="46"/>
      <c r="DG415" s="46"/>
      <c r="DH415" s="46"/>
      <c r="DI415" s="46"/>
      <c r="DJ415" s="46"/>
      <c r="DK415" s="46"/>
      <c r="DL415" s="46"/>
      <c r="DM415" s="46"/>
      <c r="DN415" s="46"/>
      <c r="DO415" s="46"/>
      <c r="DP415" s="46"/>
      <c r="DQ415" s="46"/>
    </row>
    <row r="416" spans="1:121" s="47" customFormat="1" ht="24.75" customHeight="1" x14ac:dyDescent="0.25">
      <c r="A416" s="309"/>
      <c r="B416" s="311"/>
      <c r="C416" s="311"/>
      <c r="D416" s="311"/>
      <c r="E416" s="303"/>
      <c r="F416" s="306"/>
      <c r="G416" s="306"/>
      <c r="H416" s="306"/>
      <c r="I416" s="79" t="s">
        <v>86</v>
      </c>
      <c r="J416" s="79" t="s">
        <v>52</v>
      </c>
      <c r="K416" s="49">
        <v>1</v>
      </c>
      <c r="L416" s="79">
        <v>1</v>
      </c>
      <c r="M416" s="61"/>
      <c r="N416" s="65"/>
      <c r="O416" s="23"/>
      <c r="P416" s="23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  <c r="AG416" s="46"/>
      <c r="AH416" s="46"/>
      <c r="AI416" s="46"/>
      <c r="AJ416" s="46"/>
      <c r="AK416" s="46"/>
      <c r="AL416" s="46"/>
      <c r="AM416" s="46"/>
      <c r="AN416" s="46"/>
      <c r="AO416" s="46"/>
      <c r="AP416" s="46"/>
      <c r="AQ416" s="46"/>
      <c r="AR416" s="46"/>
      <c r="AS416" s="46"/>
      <c r="AT416" s="46"/>
      <c r="AU416" s="46"/>
      <c r="AV416" s="46"/>
      <c r="AW416" s="46"/>
      <c r="AX416" s="46"/>
      <c r="AY416" s="46"/>
      <c r="AZ416" s="46"/>
      <c r="BA416" s="46"/>
      <c r="BB416" s="46"/>
      <c r="BC416" s="46"/>
      <c r="BD416" s="46"/>
      <c r="BE416" s="46"/>
      <c r="BF416" s="46"/>
      <c r="BG416" s="46"/>
      <c r="BH416" s="46"/>
      <c r="BI416" s="46"/>
      <c r="BJ416" s="46"/>
      <c r="BK416" s="46"/>
      <c r="BL416" s="46"/>
      <c r="BM416" s="46"/>
      <c r="BN416" s="46"/>
      <c r="BO416" s="46"/>
      <c r="BP416" s="46"/>
      <c r="BQ416" s="46"/>
      <c r="BR416" s="46"/>
      <c r="BS416" s="46"/>
      <c r="BT416" s="46"/>
      <c r="BU416" s="46"/>
      <c r="BV416" s="46"/>
      <c r="BW416" s="46"/>
      <c r="BX416" s="46"/>
      <c r="BY416" s="46"/>
      <c r="BZ416" s="46"/>
      <c r="CA416" s="46"/>
      <c r="CB416" s="46"/>
      <c r="CC416" s="46"/>
      <c r="CD416" s="46"/>
      <c r="CE416" s="46"/>
      <c r="CF416" s="46"/>
      <c r="CG416" s="46"/>
      <c r="CH416" s="46"/>
      <c r="CI416" s="46"/>
      <c r="CJ416" s="46"/>
      <c r="CK416" s="46"/>
      <c r="CL416" s="46"/>
      <c r="CM416" s="46"/>
      <c r="CN416" s="46"/>
      <c r="CO416" s="46"/>
      <c r="CP416" s="46"/>
      <c r="CQ416" s="46"/>
      <c r="CR416" s="46"/>
      <c r="CS416" s="46"/>
      <c r="CT416" s="46"/>
      <c r="CU416" s="46"/>
      <c r="CV416" s="46"/>
      <c r="CW416" s="46"/>
      <c r="CX416" s="46"/>
      <c r="CY416" s="46"/>
      <c r="CZ416" s="46"/>
      <c r="DA416" s="46"/>
      <c r="DB416" s="46"/>
      <c r="DC416" s="46"/>
      <c r="DD416" s="46"/>
      <c r="DE416" s="46"/>
      <c r="DF416" s="46"/>
      <c r="DG416" s="46"/>
      <c r="DH416" s="46"/>
      <c r="DI416" s="46"/>
      <c r="DJ416" s="46"/>
      <c r="DK416" s="46"/>
      <c r="DL416" s="46"/>
      <c r="DM416" s="46"/>
      <c r="DN416" s="46"/>
      <c r="DO416" s="46"/>
      <c r="DP416" s="46"/>
      <c r="DQ416" s="46"/>
    </row>
    <row r="417" spans="1:121" s="47" customFormat="1" ht="24.75" customHeight="1" x14ac:dyDescent="0.25">
      <c r="A417" s="309"/>
      <c r="B417" s="311"/>
      <c r="C417" s="311"/>
      <c r="D417" s="311"/>
      <c r="E417" s="303"/>
      <c r="F417" s="306"/>
      <c r="G417" s="306"/>
      <c r="H417" s="306"/>
      <c r="I417" s="79" t="s">
        <v>87</v>
      </c>
      <c r="J417" s="79" t="s">
        <v>52</v>
      </c>
      <c r="K417" s="49">
        <v>1</v>
      </c>
      <c r="L417" s="79">
        <v>1</v>
      </c>
      <c r="M417" s="61"/>
      <c r="N417" s="65"/>
      <c r="O417" s="23"/>
      <c r="P417" s="23"/>
      <c r="Q417" s="46"/>
      <c r="R417" s="46"/>
      <c r="S417" s="46"/>
      <c r="T417" s="46"/>
      <c r="U417" s="46"/>
      <c r="V417" s="46"/>
      <c r="W417" s="46"/>
      <c r="X417" s="46"/>
      <c r="Y417" s="46"/>
      <c r="Z417" s="46"/>
      <c r="AA417" s="46"/>
      <c r="AB417" s="46"/>
      <c r="AC417" s="46"/>
      <c r="AD417" s="46"/>
      <c r="AE417" s="46"/>
      <c r="AF417" s="46"/>
      <c r="AG417" s="46"/>
      <c r="AH417" s="46"/>
      <c r="AI417" s="46"/>
      <c r="AJ417" s="46"/>
      <c r="AK417" s="46"/>
      <c r="AL417" s="46"/>
      <c r="AM417" s="46"/>
      <c r="AN417" s="46"/>
      <c r="AO417" s="46"/>
      <c r="AP417" s="46"/>
      <c r="AQ417" s="46"/>
      <c r="AR417" s="46"/>
      <c r="AS417" s="46"/>
      <c r="AT417" s="46"/>
      <c r="AU417" s="46"/>
      <c r="AV417" s="46"/>
      <c r="AW417" s="46"/>
      <c r="AX417" s="46"/>
      <c r="AY417" s="46"/>
      <c r="AZ417" s="46"/>
      <c r="BA417" s="46"/>
      <c r="BB417" s="46"/>
      <c r="BC417" s="46"/>
      <c r="BD417" s="46"/>
      <c r="BE417" s="46"/>
      <c r="BF417" s="46"/>
      <c r="BG417" s="46"/>
      <c r="BH417" s="46"/>
      <c r="BI417" s="46"/>
      <c r="BJ417" s="46"/>
      <c r="BK417" s="46"/>
      <c r="BL417" s="46"/>
      <c r="BM417" s="46"/>
      <c r="BN417" s="46"/>
      <c r="BO417" s="46"/>
      <c r="BP417" s="46"/>
      <c r="BQ417" s="46"/>
      <c r="BR417" s="46"/>
      <c r="BS417" s="46"/>
      <c r="BT417" s="46"/>
      <c r="BU417" s="46"/>
      <c r="BV417" s="46"/>
      <c r="BW417" s="46"/>
      <c r="BX417" s="46"/>
      <c r="BY417" s="46"/>
      <c r="BZ417" s="46"/>
      <c r="CA417" s="46"/>
      <c r="CB417" s="46"/>
      <c r="CC417" s="46"/>
      <c r="CD417" s="46"/>
      <c r="CE417" s="46"/>
      <c r="CF417" s="46"/>
      <c r="CG417" s="46"/>
      <c r="CH417" s="46"/>
      <c r="CI417" s="46"/>
      <c r="CJ417" s="46"/>
      <c r="CK417" s="46"/>
      <c r="CL417" s="46"/>
      <c r="CM417" s="46"/>
      <c r="CN417" s="46"/>
      <c r="CO417" s="46"/>
      <c r="CP417" s="46"/>
      <c r="CQ417" s="46"/>
      <c r="CR417" s="46"/>
      <c r="CS417" s="46"/>
      <c r="CT417" s="46"/>
      <c r="CU417" s="46"/>
      <c r="CV417" s="46"/>
      <c r="CW417" s="46"/>
      <c r="CX417" s="46"/>
      <c r="CY417" s="46"/>
      <c r="CZ417" s="46"/>
      <c r="DA417" s="46"/>
      <c r="DB417" s="46"/>
      <c r="DC417" s="46"/>
      <c r="DD417" s="46"/>
      <c r="DE417" s="46"/>
      <c r="DF417" s="46"/>
      <c r="DG417" s="46"/>
      <c r="DH417" s="46"/>
      <c r="DI417" s="46"/>
      <c r="DJ417" s="46"/>
      <c r="DK417" s="46"/>
      <c r="DL417" s="46"/>
      <c r="DM417" s="46"/>
      <c r="DN417" s="46"/>
      <c r="DO417" s="46"/>
      <c r="DP417" s="46"/>
      <c r="DQ417" s="46"/>
    </row>
    <row r="418" spans="1:121" s="47" customFormat="1" ht="24.75" customHeight="1" x14ac:dyDescent="0.25">
      <c r="A418" s="309"/>
      <c r="B418" s="311"/>
      <c r="C418" s="311"/>
      <c r="D418" s="311"/>
      <c r="E418" s="303"/>
      <c r="F418" s="308"/>
      <c r="G418" s="308"/>
      <c r="H418" s="308"/>
      <c r="I418" s="79" t="s">
        <v>88</v>
      </c>
      <c r="J418" s="79" t="s">
        <v>52</v>
      </c>
      <c r="K418" s="49">
        <v>1</v>
      </c>
      <c r="L418" s="79">
        <v>1</v>
      </c>
      <c r="M418" s="61"/>
      <c r="N418" s="65"/>
      <c r="O418" s="23"/>
      <c r="P418" s="23"/>
      <c r="Q418" s="46"/>
      <c r="R418" s="46"/>
      <c r="S418" s="46"/>
      <c r="T418" s="46"/>
      <c r="U418" s="46"/>
      <c r="V418" s="46"/>
      <c r="W418" s="46"/>
      <c r="X418" s="46"/>
      <c r="Y418" s="46"/>
      <c r="Z418" s="46"/>
      <c r="AA418" s="46"/>
      <c r="AB418" s="46"/>
      <c r="AC418" s="46"/>
      <c r="AD418" s="46"/>
      <c r="AE418" s="46"/>
      <c r="AF418" s="46"/>
      <c r="AG418" s="46"/>
      <c r="AH418" s="46"/>
      <c r="AI418" s="46"/>
      <c r="AJ418" s="46"/>
      <c r="AK418" s="46"/>
      <c r="AL418" s="46"/>
      <c r="AM418" s="46"/>
      <c r="AN418" s="46"/>
      <c r="AO418" s="46"/>
      <c r="AP418" s="46"/>
      <c r="AQ418" s="46"/>
      <c r="AR418" s="46"/>
      <c r="AS418" s="46"/>
      <c r="AT418" s="46"/>
      <c r="AU418" s="46"/>
      <c r="AV418" s="46"/>
      <c r="AW418" s="46"/>
      <c r="AX418" s="46"/>
      <c r="AY418" s="46"/>
      <c r="AZ418" s="46"/>
      <c r="BA418" s="46"/>
      <c r="BB418" s="46"/>
      <c r="BC418" s="46"/>
      <c r="BD418" s="46"/>
      <c r="BE418" s="46"/>
      <c r="BF418" s="46"/>
      <c r="BG418" s="46"/>
      <c r="BH418" s="46"/>
      <c r="BI418" s="46"/>
      <c r="BJ418" s="46"/>
      <c r="BK418" s="46"/>
      <c r="BL418" s="46"/>
      <c r="BM418" s="46"/>
      <c r="BN418" s="46"/>
      <c r="BO418" s="46"/>
      <c r="BP418" s="46"/>
      <c r="BQ418" s="46"/>
      <c r="BR418" s="46"/>
      <c r="BS418" s="46"/>
      <c r="BT418" s="46"/>
      <c r="BU418" s="46"/>
      <c r="BV418" s="46"/>
      <c r="BW418" s="46"/>
      <c r="BX418" s="46"/>
      <c r="BY418" s="46"/>
      <c r="BZ418" s="46"/>
      <c r="CA418" s="46"/>
      <c r="CB418" s="46"/>
      <c r="CC418" s="46"/>
      <c r="CD418" s="46"/>
      <c r="CE418" s="46"/>
      <c r="CF418" s="46"/>
      <c r="CG418" s="46"/>
      <c r="CH418" s="46"/>
      <c r="CI418" s="46"/>
      <c r="CJ418" s="46"/>
      <c r="CK418" s="46"/>
      <c r="CL418" s="46"/>
      <c r="CM418" s="46"/>
      <c r="CN418" s="46"/>
      <c r="CO418" s="46"/>
      <c r="CP418" s="46"/>
      <c r="CQ418" s="46"/>
      <c r="CR418" s="46"/>
      <c r="CS418" s="46"/>
      <c r="CT418" s="46"/>
      <c r="CU418" s="46"/>
      <c r="CV418" s="46"/>
      <c r="CW418" s="46"/>
      <c r="CX418" s="46"/>
      <c r="CY418" s="46"/>
      <c r="CZ418" s="46"/>
      <c r="DA418" s="46"/>
      <c r="DB418" s="46"/>
      <c r="DC418" s="46"/>
      <c r="DD418" s="46"/>
      <c r="DE418" s="46"/>
      <c r="DF418" s="46"/>
      <c r="DG418" s="46"/>
      <c r="DH418" s="46"/>
      <c r="DI418" s="46"/>
      <c r="DJ418" s="46"/>
      <c r="DK418" s="46"/>
      <c r="DL418" s="46"/>
      <c r="DM418" s="46"/>
      <c r="DN418" s="46"/>
      <c r="DO418" s="46"/>
      <c r="DP418" s="46"/>
      <c r="DQ418" s="46"/>
    </row>
    <row r="419" spans="1:121" s="47" customFormat="1" ht="24.75" customHeight="1" x14ac:dyDescent="0.25">
      <c r="A419" s="309"/>
      <c r="B419" s="311"/>
      <c r="C419" s="311"/>
      <c r="D419" s="311"/>
      <c r="E419" s="303" t="s">
        <v>228</v>
      </c>
      <c r="F419" s="303" t="s">
        <v>163</v>
      </c>
      <c r="G419" s="303" t="s">
        <v>52</v>
      </c>
      <c r="H419" s="303">
        <v>1</v>
      </c>
      <c r="I419" s="79" t="s">
        <v>80</v>
      </c>
      <c r="J419" s="79" t="s">
        <v>52</v>
      </c>
      <c r="K419" s="49">
        <v>5</v>
      </c>
      <c r="L419" s="79">
        <v>5</v>
      </c>
      <c r="M419" s="61"/>
      <c r="N419" s="65"/>
      <c r="O419" s="23"/>
      <c r="P419" s="23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  <c r="AG419" s="46"/>
      <c r="AH419" s="46"/>
      <c r="AI419" s="46"/>
      <c r="AJ419" s="46"/>
      <c r="AK419" s="46"/>
      <c r="AL419" s="46"/>
      <c r="AM419" s="46"/>
      <c r="AN419" s="46"/>
      <c r="AO419" s="46"/>
      <c r="AP419" s="46"/>
      <c r="AQ419" s="46"/>
      <c r="AR419" s="46"/>
      <c r="AS419" s="46"/>
      <c r="AT419" s="46"/>
      <c r="AU419" s="46"/>
      <c r="AV419" s="46"/>
      <c r="AW419" s="46"/>
      <c r="AX419" s="46"/>
      <c r="AY419" s="46"/>
      <c r="AZ419" s="46"/>
      <c r="BA419" s="46"/>
      <c r="BB419" s="46"/>
      <c r="BC419" s="46"/>
      <c r="BD419" s="46"/>
      <c r="BE419" s="46"/>
      <c r="BF419" s="46"/>
      <c r="BG419" s="46"/>
      <c r="BH419" s="46"/>
      <c r="BI419" s="46"/>
      <c r="BJ419" s="46"/>
      <c r="BK419" s="46"/>
      <c r="BL419" s="46"/>
      <c r="BM419" s="46"/>
      <c r="BN419" s="46"/>
      <c r="BO419" s="46"/>
      <c r="BP419" s="46"/>
      <c r="BQ419" s="46"/>
      <c r="BR419" s="46"/>
      <c r="BS419" s="46"/>
      <c r="BT419" s="46"/>
      <c r="BU419" s="46"/>
      <c r="BV419" s="46"/>
      <c r="BW419" s="46"/>
      <c r="BX419" s="46"/>
      <c r="BY419" s="46"/>
      <c r="BZ419" s="46"/>
      <c r="CA419" s="46"/>
      <c r="CB419" s="46"/>
      <c r="CC419" s="46"/>
      <c r="CD419" s="46"/>
      <c r="CE419" s="46"/>
      <c r="CF419" s="46"/>
      <c r="CG419" s="46"/>
      <c r="CH419" s="46"/>
      <c r="CI419" s="46"/>
      <c r="CJ419" s="46"/>
      <c r="CK419" s="46"/>
      <c r="CL419" s="46"/>
      <c r="CM419" s="46"/>
      <c r="CN419" s="46"/>
      <c r="CO419" s="46"/>
      <c r="CP419" s="46"/>
      <c r="CQ419" s="46"/>
      <c r="CR419" s="46"/>
      <c r="CS419" s="46"/>
      <c r="CT419" s="46"/>
      <c r="CU419" s="46"/>
      <c r="CV419" s="46"/>
      <c r="CW419" s="46"/>
      <c r="CX419" s="46"/>
      <c r="CY419" s="46"/>
      <c r="CZ419" s="46"/>
      <c r="DA419" s="46"/>
      <c r="DB419" s="46"/>
      <c r="DC419" s="46"/>
      <c r="DD419" s="46"/>
      <c r="DE419" s="46"/>
      <c r="DF419" s="46"/>
      <c r="DG419" s="46"/>
      <c r="DH419" s="46"/>
      <c r="DI419" s="46"/>
      <c r="DJ419" s="46"/>
      <c r="DK419" s="46"/>
      <c r="DL419" s="46"/>
      <c r="DM419" s="46"/>
      <c r="DN419" s="46"/>
      <c r="DO419" s="46"/>
      <c r="DP419" s="46"/>
      <c r="DQ419" s="46"/>
    </row>
    <row r="420" spans="1:121" s="47" customFormat="1" ht="24.75" customHeight="1" x14ac:dyDescent="0.25">
      <c r="A420" s="309"/>
      <c r="B420" s="311"/>
      <c r="C420" s="311"/>
      <c r="D420" s="311"/>
      <c r="E420" s="303"/>
      <c r="F420" s="303"/>
      <c r="G420" s="303"/>
      <c r="H420" s="303"/>
      <c r="I420" s="79" t="s">
        <v>82</v>
      </c>
      <c r="J420" s="79" t="s">
        <v>52</v>
      </c>
      <c r="K420" s="49">
        <v>10</v>
      </c>
      <c r="L420" s="79">
        <v>10</v>
      </c>
      <c r="M420" s="61"/>
      <c r="N420" s="65"/>
      <c r="O420" s="23"/>
      <c r="P420" s="23"/>
      <c r="Q420" s="46"/>
      <c r="R420" s="46"/>
      <c r="S420" s="46"/>
      <c r="T420" s="46"/>
      <c r="U420" s="46"/>
      <c r="V420" s="46"/>
      <c r="W420" s="46"/>
      <c r="X420" s="46"/>
      <c r="Y420" s="46"/>
      <c r="Z420" s="46"/>
      <c r="AA420" s="46"/>
      <c r="AB420" s="46"/>
      <c r="AC420" s="46"/>
      <c r="AD420" s="46"/>
      <c r="AE420" s="46"/>
      <c r="AF420" s="46"/>
      <c r="AG420" s="46"/>
      <c r="AH420" s="46"/>
      <c r="AI420" s="46"/>
      <c r="AJ420" s="46"/>
      <c r="AK420" s="46"/>
      <c r="AL420" s="46"/>
      <c r="AM420" s="46"/>
      <c r="AN420" s="46"/>
      <c r="AO420" s="46"/>
      <c r="AP420" s="46"/>
      <c r="AQ420" s="46"/>
      <c r="AR420" s="46"/>
      <c r="AS420" s="46"/>
      <c r="AT420" s="46"/>
      <c r="AU420" s="46"/>
      <c r="AV420" s="46"/>
      <c r="AW420" s="46"/>
      <c r="AX420" s="46"/>
      <c r="AY420" s="46"/>
      <c r="AZ420" s="46"/>
      <c r="BA420" s="46"/>
      <c r="BB420" s="46"/>
      <c r="BC420" s="46"/>
      <c r="BD420" s="46"/>
      <c r="BE420" s="46"/>
      <c r="BF420" s="46"/>
      <c r="BG420" s="46"/>
      <c r="BH420" s="46"/>
      <c r="BI420" s="46"/>
      <c r="BJ420" s="46"/>
      <c r="BK420" s="46"/>
      <c r="BL420" s="46"/>
      <c r="BM420" s="46"/>
      <c r="BN420" s="46"/>
      <c r="BO420" s="46"/>
      <c r="BP420" s="46"/>
      <c r="BQ420" s="46"/>
      <c r="BR420" s="46"/>
      <c r="BS420" s="46"/>
      <c r="BT420" s="46"/>
      <c r="BU420" s="46"/>
      <c r="BV420" s="46"/>
      <c r="BW420" s="46"/>
      <c r="BX420" s="46"/>
      <c r="BY420" s="46"/>
      <c r="BZ420" s="46"/>
      <c r="CA420" s="46"/>
      <c r="CB420" s="46"/>
      <c r="CC420" s="46"/>
      <c r="CD420" s="46"/>
      <c r="CE420" s="46"/>
      <c r="CF420" s="46"/>
      <c r="CG420" s="46"/>
      <c r="CH420" s="46"/>
      <c r="CI420" s="46"/>
      <c r="CJ420" s="46"/>
      <c r="CK420" s="46"/>
      <c r="CL420" s="46"/>
      <c r="CM420" s="46"/>
      <c r="CN420" s="46"/>
      <c r="CO420" s="46"/>
      <c r="CP420" s="46"/>
      <c r="CQ420" s="46"/>
      <c r="CR420" s="46"/>
      <c r="CS420" s="46"/>
      <c r="CT420" s="46"/>
      <c r="CU420" s="46"/>
      <c r="CV420" s="46"/>
      <c r="CW420" s="46"/>
      <c r="CX420" s="46"/>
      <c r="CY420" s="46"/>
      <c r="CZ420" s="46"/>
      <c r="DA420" s="46"/>
      <c r="DB420" s="46"/>
      <c r="DC420" s="46"/>
      <c r="DD420" s="46"/>
      <c r="DE420" s="46"/>
      <c r="DF420" s="46"/>
      <c r="DG420" s="46"/>
      <c r="DH420" s="46"/>
      <c r="DI420" s="46"/>
      <c r="DJ420" s="46"/>
      <c r="DK420" s="46"/>
      <c r="DL420" s="46"/>
      <c r="DM420" s="46"/>
      <c r="DN420" s="46"/>
      <c r="DO420" s="46"/>
      <c r="DP420" s="46"/>
      <c r="DQ420" s="46"/>
    </row>
    <row r="421" spans="1:121" s="47" customFormat="1" ht="24.75" customHeight="1" x14ac:dyDescent="0.25">
      <c r="A421" s="309"/>
      <c r="B421" s="311"/>
      <c r="C421" s="311"/>
      <c r="D421" s="311"/>
      <c r="E421" s="303"/>
      <c r="F421" s="303"/>
      <c r="G421" s="303"/>
      <c r="H421" s="303"/>
      <c r="I421" s="79" t="s">
        <v>108</v>
      </c>
      <c r="J421" s="79" t="s">
        <v>52</v>
      </c>
      <c r="K421" s="49">
        <v>1</v>
      </c>
      <c r="L421" s="79">
        <v>1</v>
      </c>
      <c r="M421" s="61"/>
      <c r="N421" s="65"/>
      <c r="O421" s="23"/>
      <c r="P421" s="23"/>
      <c r="Q421" s="46"/>
      <c r="R421" s="46"/>
      <c r="S421" s="46"/>
      <c r="T421" s="46"/>
      <c r="U421" s="46"/>
      <c r="V421" s="46"/>
      <c r="W421" s="46"/>
      <c r="X421" s="46"/>
      <c r="Y421" s="46"/>
      <c r="Z421" s="46"/>
      <c r="AA421" s="46"/>
      <c r="AB421" s="46"/>
      <c r="AC421" s="46"/>
      <c r="AD421" s="46"/>
      <c r="AE421" s="46"/>
      <c r="AF421" s="46"/>
      <c r="AG421" s="46"/>
      <c r="AH421" s="46"/>
      <c r="AI421" s="46"/>
      <c r="AJ421" s="46"/>
      <c r="AK421" s="46"/>
      <c r="AL421" s="46"/>
      <c r="AM421" s="46"/>
      <c r="AN421" s="46"/>
      <c r="AO421" s="46"/>
      <c r="AP421" s="46"/>
      <c r="AQ421" s="46"/>
      <c r="AR421" s="46"/>
      <c r="AS421" s="46"/>
      <c r="AT421" s="46"/>
      <c r="AU421" s="46"/>
      <c r="AV421" s="46"/>
      <c r="AW421" s="46"/>
      <c r="AX421" s="46"/>
      <c r="AY421" s="46"/>
      <c r="AZ421" s="46"/>
      <c r="BA421" s="46"/>
      <c r="BB421" s="46"/>
      <c r="BC421" s="46"/>
      <c r="BD421" s="46"/>
      <c r="BE421" s="46"/>
      <c r="BF421" s="46"/>
      <c r="BG421" s="46"/>
      <c r="BH421" s="46"/>
      <c r="BI421" s="46"/>
      <c r="BJ421" s="46"/>
      <c r="BK421" s="46"/>
      <c r="BL421" s="46"/>
      <c r="BM421" s="46"/>
      <c r="BN421" s="46"/>
      <c r="BO421" s="46"/>
      <c r="BP421" s="46"/>
      <c r="BQ421" s="46"/>
      <c r="BR421" s="46"/>
      <c r="BS421" s="46"/>
      <c r="BT421" s="46"/>
      <c r="BU421" s="46"/>
      <c r="BV421" s="46"/>
      <c r="BW421" s="46"/>
      <c r="BX421" s="46"/>
      <c r="BY421" s="46"/>
      <c r="BZ421" s="46"/>
      <c r="CA421" s="46"/>
      <c r="CB421" s="46"/>
      <c r="CC421" s="46"/>
      <c r="CD421" s="46"/>
      <c r="CE421" s="46"/>
      <c r="CF421" s="46"/>
      <c r="CG421" s="46"/>
      <c r="CH421" s="46"/>
      <c r="CI421" s="46"/>
      <c r="CJ421" s="46"/>
      <c r="CK421" s="46"/>
      <c r="CL421" s="46"/>
      <c r="CM421" s="46"/>
      <c r="CN421" s="46"/>
      <c r="CO421" s="46"/>
      <c r="CP421" s="46"/>
      <c r="CQ421" s="46"/>
      <c r="CR421" s="46"/>
      <c r="CS421" s="46"/>
      <c r="CT421" s="46"/>
      <c r="CU421" s="46"/>
      <c r="CV421" s="46"/>
      <c r="CW421" s="46"/>
      <c r="CX421" s="46"/>
      <c r="CY421" s="46"/>
      <c r="CZ421" s="46"/>
      <c r="DA421" s="46"/>
      <c r="DB421" s="46"/>
      <c r="DC421" s="46"/>
      <c r="DD421" s="46"/>
      <c r="DE421" s="46"/>
      <c r="DF421" s="46"/>
      <c r="DG421" s="46"/>
      <c r="DH421" s="46"/>
      <c r="DI421" s="46"/>
      <c r="DJ421" s="46"/>
      <c r="DK421" s="46"/>
      <c r="DL421" s="46"/>
      <c r="DM421" s="46"/>
      <c r="DN421" s="46"/>
      <c r="DO421" s="46"/>
      <c r="DP421" s="46"/>
      <c r="DQ421" s="46"/>
    </row>
    <row r="422" spans="1:121" s="47" customFormat="1" ht="24.75" customHeight="1" x14ac:dyDescent="0.25">
      <c r="A422" s="309"/>
      <c r="B422" s="311"/>
      <c r="C422" s="311"/>
      <c r="D422" s="311"/>
      <c r="E422" s="303"/>
      <c r="F422" s="303"/>
      <c r="G422" s="303"/>
      <c r="H422" s="303"/>
      <c r="I422" s="79" t="s">
        <v>200</v>
      </c>
      <c r="J422" s="79" t="s">
        <v>52</v>
      </c>
      <c r="K422" s="49">
        <v>2</v>
      </c>
      <c r="L422" s="79">
        <v>2</v>
      </c>
      <c r="M422" s="61"/>
      <c r="N422" s="65"/>
      <c r="O422" s="23"/>
      <c r="P422" s="23"/>
      <c r="Q422" s="46"/>
      <c r="R422" s="46"/>
      <c r="S422" s="46"/>
      <c r="T422" s="46"/>
      <c r="U422" s="46"/>
      <c r="V422" s="46"/>
      <c r="W422" s="46"/>
      <c r="X422" s="46"/>
      <c r="Y422" s="46"/>
      <c r="Z422" s="46"/>
      <c r="AA422" s="46"/>
      <c r="AB422" s="46"/>
      <c r="AC422" s="46"/>
      <c r="AD422" s="46"/>
      <c r="AE422" s="46"/>
      <c r="AF422" s="46"/>
      <c r="AG422" s="46"/>
      <c r="AH422" s="46"/>
      <c r="AI422" s="46"/>
      <c r="AJ422" s="46"/>
      <c r="AK422" s="46"/>
      <c r="AL422" s="46"/>
      <c r="AM422" s="46"/>
      <c r="AN422" s="46"/>
      <c r="AO422" s="46"/>
      <c r="AP422" s="46"/>
      <c r="AQ422" s="46"/>
      <c r="AR422" s="46"/>
      <c r="AS422" s="46"/>
      <c r="AT422" s="46"/>
      <c r="AU422" s="46"/>
      <c r="AV422" s="46"/>
      <c r="AW422" s="46"/>
      <c r="AX422" s="46"/>
      <c r="AY422" s="46"/>
      <c r="AZ422" s="46"/>
      <c r="BA422" s="46"/>
      <c r="BB422" s="46"/>
      <c r="BC422" s="46"/>
      <c r="BD422" s="46"/>
      <c r="BE422" s="46"/>
      <c r="BF422" s="46"/>
      <c r="BG422" s="46"/>
      <c r="BH422" s="46"/>
      <c r="BI422" s="46"/>
      <c r="BJ422" s="46"/>
      <c r="BK422" s="46"/>
      <c r="BL422" s="46"/>
      <c r="BM422" s="46"/>
      <c r="BN422" s="46"/>
      <c r="BO422" s="46"/>
      <c r="BP422" s="46"/>
      <c r="BQ422" s="46"/>
      <c r="BR422" s="46"/>
      <c r="BS422" s="46"/>
      <c r="BT422" s="46"/>
      <c r="BU422" s="46"/>
      <c r="BV422" s="46"/>
      <c r="BW422" s="46"/>
      <c r="BX422" s="46"/>
      <c r="BY422" s="46"/>
      <c r="BZ422" s="46"/>
      <c r="CA422" s="46"/>
      <c r="CB422" s="46"/>
      <c r="CC422" s="46"/>
      <c r="CD422" s="46"/>
      <c r="CE422" s="46"/>
      <c r="CF422" s="46"/>
      <c r="CG422" s="46"/>
      <c r="CH422" s="46"/>
      <c r="CI422" s="46"/>
      <c r="CJ422" s="46"/>
      <c r="CK422" s="46"/>
      <c r="CL422" s="46"/>
      <c r="CM422" s="46"/>
      <c r="CN422" s="46"/>
      <c r="CO422" s="46"/>
      <c r="CP422" s="46"/>
      <c r="CQ422" s="46"/>
      <c r="CR422" s="46"/>
      <c r="CS422" s="46"/>
      <c r="CT422" s="46"/>
      <c r="CU422" s="46"/>
      <c r="CV422" s="46"/>
      <c r="CW422" s="46"/>
      <c r="CX422" s="46"/>
      <c r="CY422" s="46"/>
      <c r="CZ422" s="46"/>
      <c r="DA422" s="46"/>
      <c r="DB422" s="46"/>
      <c r="DC422" s="46"/>
      <c r="DD422" s="46"/>
      <c r="DE422" s="46"/>
      <c r="DF422" s="46"/>
      <c r="DG422" s="46"/>
      <c r="DH422" s="46"/>
      <c r="DI422" s="46"/>
      <c r="DJ422" s="46"/>
      <c r="DK422" s="46"/>
      <c r="DL422" s="46"/>
      <c r="DM422" s="46"/>
      <c r="DN422" s="46"/>
      <c r="DO422" s="46"/>
      <c r="DP422" s="46"/>
      <c r="DQ422" s="46"/>
    </row>
    <row r="423" spans="1:121" s="47" customFormat="1" ht="24.75" customHeight="1" x14ac:dyDescent="0.25">
      <c r="A423" s="309"/>
      <c r="B423" s="311"/>
      <c r="C423" s="311"/>
      <c r="D423" s="311"/>
      <c r="E423" s="303"/>
      <c r="F423" s="303"/>
      <c r="G423" s="303"/>
      <c r="H423" s="303"/>
      <c r="I423" s="79" t="s">
        <v>81</v>
      </c>
      <c r="J423" s="79" t="s">
        <v>52</v>
      </c>
      <c r="K423" s="49">
        <v>5</v>
      </c>
      <c r="L423" s="79">
        <v>5</v>
      </c>
      <c r="M423" s="61"/>
      <c r="N423" s="65"/>
      <c r="O423" s="23"/>
      <c r="P423" s="23"/>
      <c r="Q423" s="46"/>
      <c r="R423" s="46"/>
      <c r="S423" s="46"/>
      <c r="T423" s="46"/>
      <c r="U423" s="46"/>
      <c r="V423" s="46"/>
      <c r="W423" s="46"/>
      <c r="X423" s="46"/>
      <c r="Y423" s="46"/>
      <c r="Z423" s="46"/>
      <c r="AA423" s="46"/>
      <c r="AB423" s="46"/>
      <c r="AC423" s="46"/>
      <c r="AD423" s="46"/>
      <c r="AE423" s="46"/>
      <c r="AF423" s="46"/>
      <c r="AG423" s="46"/>
      <c r="AH423" s="46"/>
      <c r="AI423" s="46"/>
      <c r="AJ423" s="46"/>
      <c r="AK423" s="46"/>
      <c r="AL423" s="46"/>
      <c r="AM423" s="46"/>
      <c r="AN423" s="46"/>
      <c r="AO423" s="46"/>
      <c r="AP423" s="46"/>
      <c r="AQ423" s="46"/>
      <c r="AR423" s="46"/>
      <c r="AS423" s="46"/>
      <c r="AT423" s="46"/>
      <c r="AU423" s="46"/>
      <c r="AV423" s="46"/>
      <c r="AW423" s="46"/>
      <c r="AX423" s="46"/>
      <c r="AY423" s="46"/>
      <c r="AZ423" s="46"/>
      <c r="BA423" s="46"/>
      <c r="BB423" s="46"/>
      <c r="BC423" s="46"/>
      <c r="BD423" s="46"/>
      <c r="BE423" s="46"/>
      <c r="BF423" s="46"/>
      <c r="BG423" s="46"/>
      <c r="BH423" s="46"/>
      <c r="BI423" s="46"/>
      <c r="BJ423" s="46"/>
      <c r="BK423" s="46"/>
      <c r="BL423" s="46"/>
      <c r="BM423" s="46"/>
      <c r="BN423" s="46"/>
      <c r="BO423" s="46"/>
      <c r="BP423" s="46"/>
      <c r="BQ423" s="46"/>
      <c r="BR423" s="46"/>
      <c r="BS423" s="46"/>
      <c r="BT423" s="46"/>
      <c r="BU423" s="46"/>
      <c r="BV423" s="46"/>
      <c r="BW423" s="46"/>
      <c r="BX423" s="46"/>
      <c r="BY423" s="46"/>
      <c r="BZ423" s="46"/>
      <c r="CA423" s="46"/>
      <c r="CB423" s="46"/>
      <c r="CC423" s="46"/>
      <c r="CD423" s="46"/>
      <c r="CE423" s="46"/>
      <c r="CF423" s="46"/>
      <c r="CG423" s="46"/>
      <c r="CH423" s="46"/>
      <c r="CI423" s="46"/>
      <c r="CJ423" s="46"/>
      <c r="CK423" s="46"/>
      <c r="CL423" s="46"/>
      <c r="CM423" s="46"/>
      <c r="CN423" s="46"/>
      <c r="CO423" s="46"/>
      <c r="CP423" s="46"/>
      <c r="CQ423" s="46"/>
      <c r="CR423" s="46"/>
      <c r="CS423" s="46"/>
      <c r="CT423" s="46"/>
      <c r="CU423" s="46"/>
      <c r="CV423" s="46"/>
      <c r="CW423" s="46"/>
      <c r="CX423" s="46"/>
      <c r="CY423" s="46"/>
      <c r="CZ423" s="46"/>
      <c r="DA423" s="46"/>
      <c r="DB423" s="46"/>
      <c r="DC423" s="46"/>
      <c r="DD423" s="46"/>
      <c r="DE423" s="46"/>
      <c r="DF423" s="46"/>
      <c r="DG423" s="46"/>
      <c r="DH423" s="46"/>
      <c r="DI423" s="46"/>
      <c r="DJ423" s="46"/>
      <c r="DK423" s="46"/>
      <c r="DL423" s="46"/>
      <c r="DM423" s="46"/>
      <c r="DN423" s="46"/>
      <c r="DO423" s="46"/>
      <c r="DP423" s="46"/>
      <c r="DQ423" s="46"/>
    </row>
    <row r="424" spans="1:121" s="47" customFormat="1" ht="24.75" customHeight="1" x14ac:dyDescent="0.25">
      <c r="A424" s="309"/>
      <c r="B424" s="311"/>
      <c r="C424" s="311"/>
      <c r="D424" s="311"/>
      <c r="E424" s="303"/>
      <c r="F424" s="303"/>
      <c r="G424" s="303"/>
      <c r="H424" s="303"/>
      <c r="I424" s="79" t="s">
        <v>65</v>
      </c>
      <c r="J424" s="79" t="s">
        <v>52</v>
      </c>
      <c r="K424" s="79">
        <v>6</v>
      </c>
      <c r="L424" s="79">
        <v>12</v>
      </c>
      <c r="M424" s="61"/>
      <c r="N424" s="65"/>
      <c r="O424" s="23"/>
      <c r="P424" s="23"/>
      <c r="Q424" s="46"/>
      <c r="R424" s="46"/>
      <c r="S424" s="46"/>
      <c r="T424" s="46"/>
      <c r="U424" s="46"/>
      <c r="V424" s="46"/>
      <c r="W424" s="46"/>
      <c r="X424" s="46"/>
      <c r="Y424" s="46"/>
      <c r="Z424" s="46"/>
      <c r="AA424" s="46"/>
      <c r="AB424" s="46"/>
      <c r="AC424" s="46"/>
      <c r="AD424" s="46"/>
      <c r="AE424" s="46"/>
      <c r="AF424" s="46"/>
      <c r="AG424" s="46"/>
      <c r="AH424" s="46"/>
      <c r="AI424" s="46"/>
      <c r="AJ424" s="46"/>
      <c r="AK424" s="46"/>
      <c r="AL424" s="46"/>
      <c r="AM424" s="46"/>
      <c r="AN424" s="46"/>
      <c r="AO424" s="46"/>
      <c r="AP424" s="46"/>
      <c r="AQ424" s="46"/>
      <c r="AR424" s="46"/>
      <c r="AS424" s="46"/>
      <c r="AT424" s="46"/>
      <c r="AU424" s="46"/>
      <c r="AV424" s="46"/>
      <c r="AW424" s="46"/>
      <c r="AX424" s="46"/>
      <c r="AY424" s="46"/>
      <c r="AZ424" s="46"/>
      <c r="BA424" s="46"/>
      <c r="BB424" s="46"/>
      <c r="BC424" s="46"/>
      <c r="BD424" s="46"/>
      <c r="BE424" s="46"/>
      <c r="BF424" s="46"/>
      <c r="BG424" s="46"/>
      <c r="BH424" s="46"/>
      <c r="BI424" s="46"/>
      <c r="BJ424" s="46"/>
      <c r="BK424" s="46"/>
      <c r="BL424" s="46"/>
      <c r="BM424" s="46"/>
      <c r="BN424" s="46"/>
      <c r="BO424" s="46"/>
      <c r="BP424" s="46"/>
      <c r="BQ424" s="46"/>
      <c r="BR424" s="46"/>
      <c r="BS424" s="46"/>
      <c r="BT424" s="46"/>
      <c r="BU424" s="46"/>
      <c r="BV424" s="46"/>
      <c r="BW424" s="46"/>
      <c r="BX424" s="46"/>
      <c r="BY424" s="46"/>
      <c r="BZ424" s="46"/>
      <c r="CA424" s="46"/>
      <c r="CB424" s="46"/>
      <c r="CC424" s="46"/>
      <c r="CD424" s="46"/>
      <c r="CE424" s="46"/>
      <c r="CF424" s="46"/>
      <c r="CG424" s="46"/>
      <c r="CH424" s="46"/>
      <c r="CI424" s="46"/>
      <c r="CJ424" s="46"/>
      <c r="CK424" s="46"/>
      <c r="CL424" s="46"/>
      <c r="CM424" s="46"/>
      <c r="CN424" s="46"/>
      <c r="CO424" s="46"/>
      <c r="CP424" s="46"/>
      <c r="CQ424" s="46"/>
      <c r="CR424" s="46"/>
      <c r="CS424" s="46"/>
      <c r="CT424" s="46"/>
      <c r="CU424" s="46"/>
      <c r="CV424" s="46"/>
      <c r="CW424" s="46"/>
      <c r="CX424" s="46"/>
      <c r="CY424" s="46"/>
      <c r="CZ424" s="46"/>
      <c r="DA424" s="46"/>
      <c r="DB424" s="46"/>
      <c r="DC424" s="46"/>
      <c r="DD424" s="46"/>
      <c r="DE424" s="46"/>
      <c r="DF424" s="46"/>
      <c r="DG424" s="46"/>
      <c r="DH424" s="46"/>
      <c r="DI424" s="46"/>
      <c r="DJ424" s="46"/>
      <c r="DK424" s="46"/>
      <c r="DL424" s="46"/>
      <c r="DM424" s="46"/>
      <c r="DN424" s="46"/>
      <c r="DO424" s="46"/>
      <c r="DP424" s="46"/>
      <c r="DQ424" s="46"/>
    </row>
    <row r="425" spans="1:121" s="47" customFormat="1" ht="24.75" customHeight="1" x14ac:dyDescent="0.25">
      <c r="A425" s="309"/>
      <c r="B425" s="311"/>
      <c r="C425" s="311"/>
      <c r="D425" s="311"/>
      <c r="E425" s="303"/>
      <c r="F425" s="303"/>
      <c r="G425" s="303"/>
      <c r="H425" s="303"/>
      <c r="I425" s="79" t="s">
        <v>64</v>
      </c>
      <c r="J425" s="79" t="s">
        <v>52</v>
      </c>
      <c r="K425" s="79">
        <v>3</v>
      </c>
      <c r="L425" s="79">
        <v>6</v>
      </c>
      <c r="M425" s="61"/>
      <c r="N425" s="65"/>
      <c r="O425" s="23"/>
      <c r="P425" s="23"/>
      <c r="Q425" s="46"/>
      <c r="R425" s="46"/>
      <c r="S425" s="46"/>
      <c r="T425" s="46"/>
      <c r="U425" s="46"/>
      <c r="V425" s="46"/>
      <c r="W425" s="46"/>
      <c r="X425" s="46"/>
      <c r="Y425" s="46"/>
      <c r="Z425" s="46"/>
      <c r="AA425" s="46"/>
      <c r="AB425" s="46"/>
      <c r="AC425" s="46"/>
      <c r="AD425" s="46"/>
      <c r="AE425" s="46"/>
      <c r="AF425" s="46"/>
      <c r="AG425" s="46"/>
      <c r="AH425" s="46"/>
      <c r="AI425" s="46"/>
      <c r="AJ425" s="46"/>
      <c r="AK425" s="46"/>
      <c r="AL425" s="46"/>
      <c r="AM425" s="46"/>
      <c r="AN425" s="46"/>
      <c r="AO425" s="46"/>
      <c r="AP425" s="46"/>
      <c r="AQ425" s="46"/>
      <c r="AR425" s="46"/>
      <c r="AS425" s="46"/>
      <c r="AT425" s="46"/>
      <c r="AU425" s="46"/>
      <c r="AV425" s="46"/>
      <c r="AW425" s="46"/>
      <c r="AX425" s="46"/>
      <c r="AY425" s="46"/>
      <c r="AZ425" s="46"/>
      <c r="BA425" s="46"/>
      <c r="BB425" s="46"/>
      <c r="BC425" s="46"/>
      <c r="BD425" s="46"/>
      <c r="BE425" s="46"/>
      <c r="BF425" s="46"/>
      <c r="BG425" s="46"/>
      <c r="BH425" s="46"/>
      <c r="BI425" s="46"/>
      <c r="BJ425" s="46"/>
      <c r="BK425" s="46"/>
      <c r="BL425" s="46"/>
      <c r="BM425" s="46"/>
      <c r="BN425" s="46"/>
      <c r="BO425" s="46"/>
      <c r="BP425" s="46"/>
      <c r="BQ425" s="46"/>
      <c r="BR425" s="46"/>
      <c r="BS425" s="46"/>
      <c r="BT425" s="46"/>
      <c r="BU425" s="46"/>
      <c r="BV425" s="46"/>
      <c r="BW425" s="46"/>
      <c r="BX425" s="46"/>
      <c r="BY425" s="46"/>
      <c r="BZ425" s="46"/>
      <c r="CA425" s="46"/>
      <c r="CB425" s="46"/>
      <c r="CC425" s="46"/>
      <c r="CD425" s="46"/>
      <c r="CE425" s="46"/>
      <c r="CF425" s="46"/>
      <c r="CG425" s="46"/>
      <c r="CH425" s="46"/>
      <c r="CI425" s="46"/>
      <c r="CJ425" s="46"/>
      <c r="CK425" s="46"/>
      <c r="CL425" s="46"/>
      <c r="CM425" s="46"/>
      <c r="CN425" s="46"/>
      <c r="CO425" s="46"/>
      <c r="CP425" s="46"/>
      <c r="CQ425" s="46"/>
      <c r="CR425" s="46"/>
      <c r="CS425" s="46"/>
      <c r="CT425" s="46"/>
      <c r="CU425" s="46"/>
      <c r="CV425" s="46"/>
      <c r="CW425" s="46"/>
      <c r="CX425" s="46"/>
      <c r="CY425" s="46"/>
      <c r="CZ425" s="46"/>
      <c r="DA425" s="46"/>
      <c r="DB425" s="46"/>
      <c r="DC425" s="46"/>
      <c r="DD425" s="46"/>
      <c r="DE425" s="46"/>
      <c r="DF425" s="46"/>
      <c r="DG425" s="46"/>
      <c r="DH425" s="46"/>
      <c r="DI425" s="46"/>
      <c r="DJ425" s="46"/>
      <c r="DK425" s="46"/>
      <c r="DL425" s="46"/>
      <c r="DM425" s="46"/>
      <c r="DN425" s="46"/>
      <c r="DO425" s="46"/>
      <c r="DP425" s="46"/>
      <c r="DQ425" s="46"/>
    </row>
    <row r="426" spans="1:121" s="47" customFormat="1" ht="24.75" customHeight="1" x14ac:dyDescent="0.25">
      <c r="A426" s="309"/>
      <c r="B426" s="311"/>
      <c r="C426" s="311"/>
      <c r="D426" s="311"/>
      <c r="E426" s="303"/>
      <c r="F426" s="303"/>
      <c r="G426" s="303"/>
      <c r="H426" s="303"/>
      <c r="I426" s="79" t="s">
        <v>84</v>
      </c>
      <c r="J426" s="79" t="s">
        <v>52</v>
      </c>
      <c r="K426" s="79">
        <v>3</v>
      </c>
      <c r="L426" s="79">
        <v>6</v>
      </c>
      <c r="M426" s="61"/>
      <c r="N426" s="65"/>
      <c r="O426" s="23"/>
      <c r="P426" s="23"/>
      <c r="Q426" s="46"/>
      <c r="R426" s="46"/>
      <c r="S426" s="46"/>
      <c r="T426" s="46"/>
      <c r="U426" s="46"/>
      <c r="V426" s="46"/>
      <c r="W426" s="46"/>
      <c r="X426" s="46"/>
      <c r="Y426" s="46"/>
      <c r="Z426" s="46"/>
      <c r="AA426" s="46"/>
      <c r="AB426" s="46"/>
      <c r="AC426" s="46"/>
      <c r="AD426" s="46"/>
      <c r="AE426" s="46"/>
      <c r="AF426" s="46"/>
      <c r="AG426" s="46"/>
      <c r="AH426" s="46"/>
      <c r="AI426" s="46"/>
      <c r="AJ426" s="46"/>
      <c r="AK426" s="46"/>
      <c r="AL426" s="46"/>
      <c r="AM426" s="46"/>
      <c r="AN426" s="46"/>
      <c r="AO426" s="46"/>
      <c r="AP426" s="46"/>
      <c r="AQ426" s="46"/>
      <c r="AR426" s="46"/>
      <c r="AS426" s="46"/>
      <c r="AT426" s="46"/>
      <c r="AU426" s="46"/>
      <c r="AV426" s="46"/>
      <c r="AW426" s="46"/>
      <c r="AX426" s="46"/>
      <c r="AY426" s="46"/>
      <c r="AZ426" s="46"/>
      <c r="BA426" s="46"/>
      <c r="BB426" s="46"/>
      <c r="BC426" s="46"/>
      <c r="BD426" s="46"/>
      <c r="BE426" s="46"/>
      <c r="BF426" s="46"/>
      <c r="BG426" s="46"/>
      <c r="BH426" s="46"/>
      <c r="BI426" s="46"/>
      <c r="BJ426" s="46"/>
      <c r="BK426" s="46"/>
      <c r="BL426" s="46"/>
      <c r="BM426" s="46"/>
      <c r="BN426" s="46"/>
      <c r="BO426" s="46"/>
      <c r="BP426" s="46"/>
      <c r="BQ426" s="46"/>
      <c r="BR426" s="46"/>
      <c r="BS426" s="46"/>
      <c r="BT426" s="46"/>
      <c r="BU426" s="46"/>
      <c r="BV426" s="46"/>
      <c r="BW426" s="46"/>
      <c r="BX426" s="46"/>
      <c r="BY426" s="46"/>
      <c r="BZ426" s="46"/>
      <c r="CA426" s="46"/>
      <c r="CB426" s="46"/>
      <c r="CC426" s="46"/>
      <c r="CD426" s="46"/>
      <c r="CE426" s="46"/>
      <c r="CF426" s="46"/>
      <c r="CG426" s="46"/>
      <c r="CH426" s="46"/>
      <c r="CI426" s="46"/>
      <c r="CJ426" s="46"/>
      <c r="CK426" s="46"/>
      <c r="CL426" s="46"/>
      <c r="CM426" s="46"/>
      <c r="CN426" s="46"/>
      <c r="CO426" s="46"/>
      <c r="CP426" s="46"/>
      <c r="CQ426" s="46"/>
      <c r="CR426" s="46"/>
      <c r="CS426" s="46"/>
      <c r="CT426" s="46"/>
      <c r="CU426" s="46"/>
      <c r="CV426" s="46"/>
      <c r="CW426" s="46"/>
      <c r="CX426" s="46"/>
      <c r="CY426" s="46"/>
      <c r="CZ426" s="46"/>
      <c r="DA426" s="46"/>
      <c r="DB426" s="46"/>
      <c r="DC426" s="46"/>
      <c r="DD426" s="46"/>
      <c r="DE426" s="46"/>
      <c r="DF426" s="46"/>
      <c r="DG426" s="46"/>
      <c r="DH426" s="46"/>
      <c r="DI426" s="46"/>
      <c r="DJ426" s="46"/>
      <c r="DK426" s="46"/>
      <c r="DL426" s="46"/>
      <c r="DM426" s="46"/>
      <c r="DN426" s="46"/>
      <c r="DO426" s="46"/>
      <c r="DP426" s="46"/>
      <c r="DQ426" s="46"/>
    </row>
    <row r="427" spans="1:121" s="47" customFormat="1" ht="24.75" customHeight="1" x14ac:dyDescent="0.25">
      <c r="A427" s="309"/>
      <c r="B427" s="311"/>
      <c r="C427" s="311"/>
      <c r="D427" s="311"/>
      <c r="E427" s="303"/>
      <c r="F427" s="303"/>
      <c r="G427" s="303"/>
      <c r="H427" s="303"/>
      <c r="I427" s="79" t="s">
        <v>85</v>
      </c>
      <c r="J427" s="79" t="s">
        <v>52</v>
      </c>
      <c r="K427" s="79">
        <v>3</v>
      </c>
      <c r="L427" s="79">
        <v>6</v>
      </c>
      <c r="M427" s="61"/>
      <c r="N427" s="65"/>
      <c r="O427" s="23"/>
      <c r="P427" s="23"/>
      <c r="Q427" s="46"/>
      <c r="R427" s="46"/>
      <c r="S427" s="46"/>
      <c r="T427" s="46"/>
      <c r="U427" s="46"/>
      <c r="V427" s="46"/>
      <c r="W427" s="46"/>
      <c r="X427" s="46"/>
      <c r="Y427" s="46"/>
      <c r="Z427" s="46"/>
      <c r="AA427" s="46"/>
      <c r="AB427" s="46"/>
      <c r="AC427" s="46"/>
      <c r="AD427" s="46"/>
      <c r="AE427" s="46"/>
      <c r="AF427" s="46"/>
      <c r="AG427" s="46"/>
      <c r="AH427" s="46"/>
      <c r="AI427" s="46"/>
      <c r="AJ427" s="46"/>
      <c r="AK427" s="46"/>
      <c r="AL427" s="46"/>
      <c r="AM427" s="46"/>
      <c r="AN427" s="46"/>
      <c r="AO427" s="46"/>
      <c r="AP427" s="46"/>
      <c r="AQ427" s="46"/>
      <c r="AR427" s="46"/>
      <c r="AS427" s="46"/>
      <c r="AT427" s="46"/>
      <c r="AU427" s="46"/>
      <c r="AV427" s="46"/>
      <c r="AW427" s="46"/>
      <c r="AX427" s="46"/>
      <c r="AY427" s="46"/>
      <c r="AZ427" s="46"/>
      <c r="BA427" s="46"/>
      <c r="BB427" s="46"/>
      <c r="BC427" s="46"/>
      <c r="BD427" s="46"/>
      <c r="BE427" s="46"/>
      <c r="BF427" s="46"/>
      <c r="BG427" s="46"/>
      <c r="BH427" s="46"/>
      <c r="BI427" s="46"/>
      <c r="BJ427" s="46"/>
      <c r="BK427" s="46"/>
      <c r="BL427" s="46"/>
      <c r="BM427" s="46"/>
      <c r="BN427" s="46"/>
      <c r="BO427" s="46"/>
      <c r="BP427" s="46"/>
      <c r="BQ427" s="46"/>
      <c r="BR427" s="46"/>
      <c r="BS427" s="46"/>
      <c r="BT427" s="46"/>
      <c r="BU427" s="46"/>
      <c r="BV427" s="46"/>
      <c r="BW427" s="46"/>
      <c r="BX427" s="46"/>
      <c r="BY427" s="46"/>
      <c r="BZ427" s="46"/>
      <c r="CA427" s="46"/>
      <c r="CB427" s="46"/>
      <c r="CC427" s="46"/>
      <c r="CD427" s="46"/>
      <c r="CE427" s="46"/>
      <c r="CF427" s="46"/>
      <c r="CG427" s="46"/>
      <c r="CH427" s="46"/>
      <c r="CI427" s="46"/>
      <c r="CJ427" s="46"/>
      <c r="CK427" s="46"/>
      <c r="CL427" s="46"/>
      <c r="CM427" s="46"/>
      <c r="CN427" s="46"/>
      <c r="CO427" s="46"/>
      <c r="CP427" s="46"/>
      <c r="CQ427" s="46"/>
      <c r="CR427" s="46"/>
      <c r="CS427" s="46"/>
      <c r="CT427" s="46"/>
      <c r="CU427" s="46"/>
      <c r="CV427" s="46"/>
      <c r="CW427" s="46"/>
      <c r="CX427" s="46"/>
      <c r="CY427" s="46"/>
      <c r="CZ427" s="46"/>
      <c r="DA427" s="46"/>
      <c r="DB427" s="46"/>
      <c r="DC427" s="46"/>
      <c r="DD427" s="46"/>
      <c r="DE427" s="46"/>
      <c r="DF427" s="46"/>
      <c r="DG427" s="46"/>
      <c r="DH427" s="46"/>
      <c r="DI427" s="46"/>
      <c r="DJ427" s="46"/>
      <c r="DK427" s="46"/>
      <c r="DL427" s="46"/>
      <c r="DM427" s="46"/>
      <c r="DN427" s="46"/>
      <c r="DO427" s="46"/>
      <c r="DP427" s="46"/>
      <c r="DQ427" s="46"/>
    </row>
    <row r="428" spans="1:121" s="47" customFormat="1" ht="24.75" customHeight="1" x14ac:dyDescent="0.25">
      <c r="A428" s="309"/>
      <c r="B428" s="311"/>
      <c r="C428" s="311"/>
      <c r="D428" s="311"/>
      <c r="E428" s="303"/>
      <c r="F428" s="303"/>
      <c r="G428" s="303"/>
      <c r="H428" s="303"/>
      <c r="I428" s="79" t="s">
        <v>86</v>
      </c>
      <c r="J428" s="79" t="s">
        <v>52</v>
      </c>
      <c r="K428" s="49">
        <v>1</v>
      </c>
      <c r="L428" s="79">
        <v>1</v>
      </c>
      <c r="M428" s="61"/>
      <c r="N428" s="65"/>
      <c r="O428" s="23"/>
      <c r="P428" s="23"/>
      <c r="Q428" s="46"/>
      <c r="R428" s="46"/>
      <c r="S428" s="46"/>
      <c r="T428" s="46"/>
      <c r="U428" s="46"/>
      <c r="V428" s="46"/>
      <c r="W428" s="46"/>
      <c r="X428" s="46"/>
      <c r="Y428" s="46"/>
      <c r="Z428" s="46"/>
      <c r="AA428" s="46"/>
      <c r="AB428" s="46"/>
      <c r="AC428" s="46"/>
      <c r="AD428" s="46"/>
      <c r="AE428" s="46"/>
      <c r="AF428" s="46"/>
      <c r="AG428" s="46"/>
      <c r="AH428" s="46"/>
      <c r="AI428" s="46"/>
      <c r="AJ428" s="46"/>
      <c r="AK428" s="46"/>
      <c r="AL428" s="46"/>
      <c r="AM428" s="46"/>
      <c r="AN428" s="46"/>
      <c r="AO428" s="46"/>
      <c r="AP428" s="46"/>
      <c r="AQ428" s="46"/>
      <c r="AR428" s="46"/>
      <c r="AS428" s="46"/>
      <c r="AT428" s="46"/>
      <c r="AU428" s="46"/>
      <c r="AV428" s="46"/>
      <c r="AW428" s="46"/>
      <c r="AX428" s="46"/>
      <c r="AY428" s="46"/>
      <c r="AZ428" s="46"/>
      <c r="BA428" s="46"/>
      <c r="BB428" s="46"/>
      <c r="BC428" s="46"/>
      <c r="BD428" s="46"/>
      <c r="BE428" s="46"/>
      <c r="BF428" s="46"/>
      <c r="BG428" s="46"/>
      <c r="BH428" s="46"/>
      <c r="BI428" s="46"/>
      <c r="BJ428" s="46"/>
      <c r="BK428" s="46"/>
      <c r="BL428" s="46"/>
      <c r="BM428" s="46"/>
      <c r="BN428" s="46"/>
      <c r="BO428" s="46"/>
      <c r="BP428" s="46"/>
      <c r="BQ428" s="46"/>
      <c r="BR428" s="46"/>
      <c r="BS428" s="46"/>
      <c r="BT428" s="46"/>
      <c r="BU428" s="46"/>
      <c r="BV428" s="46"/>
      <c r="BW428" s="46"/>
      <c r="BX428" s="46"/>
      <c r="BY428" s="46"/>
      <c r="BZ428" s="46"/>
      <c r="CA428" s="46"/>
      <c r="CB428" s="46"/>
      <c r="CC428" s="46"/>
      <c r="CD428" s="46"/>
      <c r="CE428" s="46"/>
      <c r="CF428" s="46"/>
      <c r="CG428" s="46"/>
      <c r="CH428" s="46"/>
      <c r="CI428" s="46"/>
      <c r="CJ428" s="46"/>
      <c r="CK428" s="46"/>
      <c r="CL428" s="46"/>
      <c r="CM428" s="46"/>
      <c r="CN428" s="46"/>
      <c r="CO428" s="46"/>
      <c r="CP428" s="46"/>
      <c r="CQ428" s="46"/>
      <c r="CR428" s="46"/>
      <c r="CS428" s="46"/>
      <c r="CT428" s="46"/>
      <c r="CU428" s="46"/>
      <c r="CV428" s="46"/>
      <c r="CW428" s="46"/>
      <c r="CX428" s="46"/>
      <c r="CY428" s="46"/>
      <c r="CZ428" s="46"/>
      <c r="DA428" s="46"/>
      <c r="DB428" s="46"/>
      <c r="DC428" s="46"/>
      <c r="DD428" s="46"/>
      <c r="DE428" s="46"/>
      <c r="DF428" s="46"/>
      <c r="DG428" s="46"/>
      <c r="DH428" s="46"/>
      <c r="DI428" s="46"/>
      <c r="DJ428" s="46"/>
      <c r="DK428" s="46"/>
      <c r="DL428" s="46"/>
      <c r="DM428" s="46"/>
      <c r="DN428" s="46"/>
      <c r="DO428" s="46"/>
      <c r="DP428" s="46"/>
      <c r="DQ428" s="46"/>
    </row>
    <row r="429" spans="1:121" s="47" customFormat="1" ht="24.75" customHeight="1" x14ac:dyDescent="0.25">
      <c r="A429" s="309"/>
      <c r="B429" s="311"/>
      <c r="C429" s="311"/>
      <c r="D429" s="311"/>
      <c r="E429" s="303"/>
      <c r="F429" s="303"/>
      <c r="G429" s="303"/>
      <c r="H429" s="303"/>
      <c r="I429" s="79" t="s">
        <v>87</v>
      </c>
      <c r="J429" s="79" t="s">
        <v>52</v>
      </c>
      <c r="K429" s="49">
        <v>1</v>
      </c>
      <c r="L429" s="79">
        <v>1</v>
      </c>
      <c r="M429" s="61"/>
      <c r="N429" s="65"/>
      <c r="O429" s="23"/>
      <c r="P429" s="23"/>
      <c r="Q429" s="46"/>
      <c r="R429" s="46"/>
      <c r="S429" s="46"/>
      <c r="T429" s="46"/>
      <c r="U429" s="46"/>
      <c r="V429" s="46"/>
      <c r="W429" s="46"/>
      <c r="X429" s="46"/>
      <c r="Y429" s="46"/>
      <c r="Z429" s="46"/>
      <c r="AA429" s="46"/>
      <c r="AB429" s="46"/>
      <c r="AC429" s="46"/>
      <c r="AD429" s="46"/>
      <c r="AE429" s="46"/>
      <c r="AF429" s="46"/>
      <c r="AG429" s="46"/>
      <c r="AH429" s="46"/>
      <c r="AI429" s="46"/>
      <c r="AJ429" s="46"/>
      <c r="AK429" s="46"/>
      <c r="AL429" s="46"/>
      <c r="AM429" s="46"/>
      <c r="AN429" s="46"/>
      <c r="AO429" s="46"/>
      <c r="AP429" s="46"/>
      <c r="AQ429" s="46"/>
      <c r="AR429" s="46"/>
      <c r="AS429" s="46"/>
      <c r="AT429" s="46"/>
      <c r="AU429" s="46"/>
      <c r="AV429" s="46"/>
      <c r="AW429" s="46"/>
      <c r="AX429" s="46"/>
      <c r="AY429" s="46"/>
      <c r="AZ429" s="46"/>
      <c r="BA429" s="46"/>
      <c r="BB429" s="46"/>
      <c r="BC429" s="46"/>
      <c r="BD429" s="46"/>
      <c r="BE429" s="46"/>
      <c r="BF429" s="46"/>
      <c r="BG429" s="46"/>
      <c r="BH429" s="46"/>
      <c r="BI429" s="46"/>
      <c r="BJ429" s="46"/>
      <c r="BK429" s="46"/>
      <c r="BL429" s="46"/>
      <c r="BM429" s="46"/>
      <c r="BN429" s="46"/>
      <c r="BO429" s="46"/>
      <c r="BP429" s="46"/>
      <c r="BQ429" s="46"/>
      <c r="BR429" s="46"/>
      <c r="BS429" s="46"/>
      <c r="BT429" s="46"/>
      <c r="BU429" s="46"/>
      <c r="BV429" s="46"/>
      <c r="BW429" s="46"/>
      <c r="BX429" s="46"/>
      <c r="BY429" s="46"/>
      <c r="BZ429" s="46"/>
      <c r="CA429" s="46"/>
      <c r="CB429" s="46"/>
      <c r="CC429" s="46"/>
      <c r="CD429" s="46"/>
      <c r="CE429" s="46"/>
      <c r="CF429" s="46"/>
      <c r="CG429" s="46"/>
      <c r="CH429" s="46"/>
      <c r="CI429" s="46"/>
      <c r="CJ429" s="46"/>
      <c r="CK429" s="46"/>
      <c r="CL429" s="46"/>
      <c r="CM429" s="46"/>
      <c r="CN429" s="46"/>
      <c r="CO429" s="46"/>
      <c r="CP429" s="46"/>
      <c r="CQ429" s="46"/>
      <c r="CR429" s="46"/>
      <c r="CS429" s="46"/>
      <c r="CT429" s="46"/>
      <c r="CU429" s="46"/>
      <c r="CV429" s="46"/>
      <c r="CW429" s="46"/>
      <c r="CX429" s="46"/>
      <c r="CY429" s="46"/>
      <c r="CZ429" s="46"/>
      <c r="DA429" s="46"/>
      <c r="DB429" s="46"/>
      <c r="DC429" s="46"/>
      <c r="DD429" s="46"/>
      <c r="DE429" s="46"/>
      <c r="DF429" s="46"/>
      <c r="DG429" s="46"/>
      <c r="DH429" s="46"/>
      <c r="DI429" s="46"/>
      <c r="DJ429" s="46"/>
      <c r="DK429" s="46"/>
      <c r="DL429" s="46"/>
      <c r="DM429" s="46"/>
      <c r="DN429" s="46"/>
      <c r="DO429" s="46"/>
      <c r="DP429" s="46"/>
      <c r="DQ429" s="46"/>
    </row>
    <row r="430" spans="1:121" s="47" customFormat="1" ht="24.75" customHeight="1" x14ac:dyDescent="0.25">
      <c r="A430" s="309"/>
      <c r="B430" s="311"/>
      <c r="C430" s="311"/>
      <c r="D430" s="311"/>
      <c r="E430" s="303"/>
      <c r="F430" s="303"/>
      <c r="G430" s="303"/>
      <c r="H430" s="303"/>
      <c r="I430" s="79" t="s">
        <v>88</v>
      </c>
      <c r="J430" s="79" t="s">
        <v>52</v>
      </c>
      <c r="K430" s="49">
        <v>1</v>
      </c>
      <c r="L430" s="79">
        <v>1</v>
      </c>
      <c r="M430" s="61"/>
      <c r="N430" s="65"/>
      <c r="O430" s="23"/>
      <c r="P430" s="23"/>
      <c r="Q430" s="46"/>
      <c r="R430" s="46"/>
      <c r="S430" s="46"/>
      <c r="T430" s="46"/>
      <c r="U430" s="46"/>
      <c r="V430" s="46"/>
      <c r="W430" s="46"/>
      <c r="X430" s="46"/>
      <c r="Y430" s="46"/>
      <c r="Z430" s="46"/>
      <c r="AA430" s="46"/>
      <c r="AB430" s="46"/>
      <c r="AC430" s="46"/>
      <c r="AD430" s="46"/>
      <c r="AE430" s="46"/>
      <c r="AF430" s="46"/>
      <c r="AG430" s="46"/>
      <c r="AH430" s="46"/>
      <c r="AI430" s="46"/>
      <c r="AJ430" s="46"/>
      <c r="AK430" s="46"/>
      <c r="AL430" s="46"/>
      <c r="AM430" s="46"/>
      <c r="AN430" s="46"/>
      <c r="AO430" s="46"/>
      <c r="AP430" s="46"/>
      <c r="AQ430" s="46"/>
      <c r="AR430" s="46"/>
      <c r="AS430" s="46"/>
      <c r="AT430" s="46"/>
      <c r="AU430" s="46"/>
      <c r="AV430" s="46"/>
      <c r="AW430" s="46"/>
      <c r="AX430" s="46"/>
      <c r="AY430" s="46"/>
      <c r="AZ430" s="46"/>
      <c r="BA430" s="46"/>
      <c r="BB430" s="46"/>
      <c r="BC430" s="46"/>
      <c r="BD430" s="46"/>
      <c r="BE430" s="46"/>
      <c r="BF430" s="46"/>
      <c r="BG430" s="46"/>
      <c r="BH430" s="46"/>
      <c r="BI430" s="46"/>
      <c r="BJ430" s="46"/>
      <c r="BK430" s="46"/>
      <c r="BL430" s="46"/>
      <c r="BM430" s="46"/>
      <c r="BN430" s="46"/>
      <c r="BO430" s="46"/>
      <c r="BP430" s="46"/>
      <c r="BQ430" s="46"/>
      <c r="BR430" s="46"/>
      <c r="BS430" s="46"/>
      <c r="BT430" s="46"/>
      <c r="BU430" s="46"/>
      <c r="BV430" s="46"/>
      <c r="BW430" s="46"/>
      <c r="BX430" s="46"/>
      <c r="BY430" s="46"/>
      <c r="BZ430" s="46"/>
      <c r="CA430" s="46"/>
      <c r="CB430" s="46"/>
      <c r="CC430" s="46"/>
      <c r="CD430" s="46"/>
      <c r="CE430" s="46"/>
      <c r="CF430" s="46"/>
      <c r="CG430" s="46"/>
      <c r="CH430" s="46"/>
      <c r="CI430" s="46"/>
      <c r="CJ430" s="46"/>
      <c r="CK430" s="46"/>
      <c r="CL430" s="46"/>
      <c r="CM430" s="46"/>
      <c r="CN430" s="46"/>
      <c r="CO430" s="46"/>
      <c r="CP430" s="46"/>
      <c r="CQ430" s="46"/>
      <c r="CR430" s="46"/>
      <c r="CS430" s="46"/>
      <c r="CT430" s="46"/>
      <c r="CU430" s="46"/>
      <c r="CV430" s="46"/>
      <c r="CW430" s="46"/>
      <c r="CX430" s="46"/>
      <c r="CY430" s="46"/>
      <c r="CZ430" s="46"/>
      <c r="DA430" s="46"/>
      <c r="DB430" s="46"/>
      <c r="DC430" s="46"/>
      <c r="DD430" s="46"/>
      <c r="DE430" s="46"/>
      <c r="DF430" s="46"/>
      <c r="DG430" s="46"/>
      <c r="DH430" s="46"/>
      <c r="DI430" s="46"/>
      <c r="DJ430" s="46"/>
      <c r="DK430" s="46"/>
      <c r="DL430" s="46"/>
      <c r="DM430" s="46"/>
      <c r="DN430" s="46"/>
      <c r="DO430" s="46"/>
      <c r="DP430" s="46"/>
      <c r="DQ430" s="46"/>
    </row>
    <row r="431" spans="1:121" s="47" customFormat="1" ht="24.75" customHeight="1" x14ac:dyDescent="0.25">
      <c r="A431" s="309"/>
      <c r="B431" s="311"/>
      <c r="C431" s="311"/>
      <c r="D431" s="311"/>
      <c r="E431" s="303"/>
      <c r="F431" s="303"/>
      <c r="G431" s="303"/>
      <c r="H431" s="303"/>
      <c r="I431" s="79" t="s">
        <v>216</v>
      </c>
      <c r="J431" s="79" t="s">
        <v>52</v>
      </c>
      <c r="K431" s="79">
        <v>2</v>
      </c>
      <c r="L431" s="79">
        <v>2</v>
      </c>
      <c r="M431" s="61"/>
      <c r="N431" s="65"/>
      <c r="O431" s="23"/>
      <c r="P431" s="23"/>
      <c r="Q431" s="46"/>
      <c r="R431" s="46"/>
      <c r="S431" s="46"/>
      <c r="T431" s="46"/>
      <c r="U431" s="46"/>
      <c r="V431" s="46"/>
      <c r="W431" s="46"/>
      <c r="X431" s="46"/>
      <c r="Y431" s="46"/>
      <c r="Z431" s="46"/>
      <c r="AA431" s="46"/>
      <c r="AB431" s="46"/>
      <c r="AC431" s="46"/>
      <c r="AD431" s="46"/>
      <c r="AE431" s="46"/>
      <c r="AF431" s="46"/>
      <c r="AG431" s="46"/>
      <c r="AH431" s="46"/>
      <c r="AI431" s="46"/>
      <c r="AJ431" s="46"/>
      <c r="AK431" s="46"/>
      <c r="AL431" s="46"/>
      <c r="AM431" s="46"/>
      <c r="AN431" s="46"/>
      <c r="AO431" s="46"/>
      <c r="AP431" s="46"/>
      <c r="AQ431" s="46"/>
      <c r="AR431" s="46"/>
      <c r="AS431" s="46"/>
      <c r="AT431" s="46"/>
      <c r="AU431" s="46"/>
      <c r="AV431" s="46"/>
      <c r="AW431" s="46"/>
      <c r="AX431" s="46"/>
      <c r="AY431" s="46"/>
      <c r="AZ431" s="46"/>
      <c r="BA431" s="46"/>
      <c r="BB431" s="46"/>
      <c r="BC431" s="46"/>
      <c r="BD431" s="46"/>
      <c r="BE431" s="46"/>
      <c r="BF431" s="46"/>
      <c r="BG431" s="46"/>
      <c r="BH431" s="46"/>
      <c r="BI431" s="46"/>
      <c r="BJ431" s="46"/>
      <c r="BK431" s="46"/>
      <c r="BL431" s="46"/>
      <c r="BM431" s="46"/>
      <c r="BN431" s="46"/>
      <c r="BO431" s="46"/>
      <c r="BP431" s="46"/>
      <c r="BQ431" s="46"/>
      <c r="BR431" s="46"/>
      <c r="BS431" s="46"/>
      <c r="BT431" s="46"/>
      <c r="BU431" s="46"/>
      <c r="BV431" s="46"/>
      <c r="BW431" s="46"/>
      <c r="BX431" s="46"/>
      <c r="BY431" s="46"/>
      <c r="BZ431" s="46"/>
      <c r="CA431" s="46"/>
      <c r="CB431" s="46"/>
      <c r="CC431" s="46"/>
      <c r="CD431" s="46"/>
      <c r="CE431" s="46"/>
      <c r="CF431" s="46"/>
      <c r="CG431" s="46"/>
      <c r="CH431" s="46"/>
      <c r="CI431" s="46"/>
      <c r="CJ431" s="46"/>
      <c r="CK431" s="46"/>
      <c r="CL431" s="46"/>
      <c r="CM431" s="46"/>
      <c r="CN431" s="46"/>
      <c r="CO431" s="46"/>
      <c r="CP431" s="46"/>
      <c r="CQ431" s="46"/>
      <c r="CR431" s="46"/>
      <c r="CS431" s="46"/>
      <c r="CT431" s="46"/>
      <c r="CU431" s="46"/>
      <c r="CV431" s="46"/>
      <c r="CW431" s="46"/>
      <c r="CX431" s="46"/>
      <c r="CY431" s="46"/>
      <c r="CZ431" s="46"/>
      <c r="DA431" s="46"/>
      <c r="DB431" s="46"/>
      <c r="DC431" s="46"/>
      <c r="DD431" s="46"/>
      <c r="DE431" s="46"/>
      <c r="DF431" s="46"/>
      <c r="DG431" s="46"/>
      <c r="DH431" s="46"/>
      <c r="DI431" s="46"/>
      <c r="DJ431" s="46"/>
      <c r="DK431" s="46"/>
      <c r="DL431" s="46"/>
      <c r="DM431" s="46"/>
      <c r="DN431" s="46"/>
      <c r="DO431" s="46"/>
      <c r="DP431" s="46"/>
      <c r="DQ431" s="46"/>
    </row>
    <row r="432" spans="1:121" s="47" customFormat="1" ht="24.75" customHeight="1" x14ac:dyDescent="0.25">
      <c r="A432" s="309"/>
      <c r="B432" s="311"/>
      <c r="C432" s="311"/>
      <c r="D432" s="311"/>
      <c r="E432" s="303"/>
      <c r="F432" s="303"/>
      <c r="G432" s="303"/>
      <c r="H432" s="303"/>
      <c r="I432" s="79" t="s">
        <v>83</v>
      </c>
      <c r="J432" s="79" t="s">
        <v>52</v>
      </c>
      <c r="K432" s="79">
        <v>2</v>
      </c>
      <c r="L432" s="79">
        <v>2</v>
      </c>
      <c r="M432" s="61"/>
      <c r="N432" s="65"/>
      <c r="O432" s="23"/>
      <c r="P432" s="23"/>
      <c r="Q432" s="46"/>
      <c r="R432" s="46"/>
      <c r="S432" s="46"/>
      <c r="T432" s="46"/>
      <c r="U432" s="46"/>
      <c r="V432" s="46"/>
      <c r="W432" s="46"/>
      <c r="X432" s="46"/>
      <c r="Y432" s="46"/>
      <c r="Z432" s="46"/>
      <c r="AA432" s="46"/>
      <c r="AB432" s="46"/>
      <c r="AC432" s="46"/>
      <c r="AD432" s="46"/>
      <c r="AE432" s="46"/>
      <c r="AF432" s="46"/>
      <c r="AG432" s="46"/>
      <c r="AH432" s="46"/>
      <c r="AI432" s="46"/>
      <c r="AJ432" s="46"/>
      <c r="AK432" s="46"/>
      <c r="AL432" s="46"/>
      <c r="AM432" s="46"/>
      <c r="AN432" s="46"/>
      <c r="AO432" s="46"/>
      <c r="AP432" s="46"/>
      <c r="AQ432" s="46"/>
      <c r="AR432" s="46"/>
      <c r="AS432" s="46"/>
      <c r="AT432" s="46"/>
      <c r="AU432" s="46"/>
      <c r="AV432" s="46"/>
      <c r="AW432" s="46"/>
      <c r="AX432" s="46"/>
      <c r="AY432" s="46"/>
      <c r="AZ432" s="46"/>
      <c r="BA432" s="46"/>
      <c r="BB432" s="46"/>
      <c r="BC432" s="46"/>
      <c r="BD432" s="46"/>
      <c r="BE432" s="46"/>
      <c r="BF432" s="46"/>
      <c r="BG432" s="46"/>
      <c r="BH432" s="46"/>
      <c r="BI432" s="46"/>
      <c r="BJ432" s="46"/>
      <c r="BK432" s="46"/>
      <c r="BL432" s="46"/>
      <c r="BM432" s="46"/>
      <c r="BN432" s="46"/>
      <c r="BO432" s="46"/>
      <c r="BP432" s="46"/>
      <c r="BQ432" s="46"/>
      <c r="BR432" s="46"/>
      <c r="BS432" s="46"/>
      <c r="BT432" s="46"/>
      <c r="BU432" s="46"/>
      <c r="BV432" s="46"/>
      <c r="BW432" s="46"/>
      <c r="BX432" s="46"/>
      <c r="BY432" s="46"/>
      <c r="BZ432" s="46"/>
      <c r="CA432" s="46"/>
      <c r="CB432" s="46"/>
      <c r="CC432" s="46"/>
      <c r="CD432" s="46"/>
      <c r="CE432" s="46"/>
      <c r="CF432" s="46"/>
      <c r="CG432" s="46"/>
      <c r="CH432" s="46"/>
      <c r="CI432" s="46"/>
      <c r="CJ432" s="46"/>
      <c r="CK432" s="46"/>
      <c r="CL432" s="46"/>
      <c r="CM432" s="46"/>
      <c r="CN432" s="46"/>
      <c r="CO432" s="46"/>
      <c r="CP432" s="46"/>
      <c r="CQ432" s="46"/>
      <c r="CR432" s="46"/>
      <c r="CS432" s="46"/>
      <c r="CT432" s="46"/>
      <c r="CU432" s="46"/>
      <c r="CV432" s="46"/>
      <c r="CW432" s="46"/>
      <c r="CX432" s="46"/>
      <c r="CY432" s="46"/>
      <c r="CZ432" s="46"/>
      <c r="DA432" s="46"/>
      <c r="DB432" s="46"/>
      <c r="DC432" s="46"/>
      <c r="DD432" s="46"/>
      <c r="DE432" s="46"/>
      <c r="DF432" s="46"/>
      <c r="DG432" s="46"/>
      <c r="DH432" s="46"/>
      <c r="DI432" s="46"/>
      <c r="DJ432" s="46"/>
      <c r="DK432" s="46"/>
      <c r="DL432" s="46"/>
      <c r="DM432" s="46"/>
      <c r="DN432" s="46"/>
      <c r="DO432" s="46"/>
      <c r="DP432" s="46"/>
      <c r="DQ432" s="46"/>
    </row>
    <row r="433" spans="1:121" s="47" customFormat="1" ht="24.75" customHeight="1" x14ac:dyDescent="0.25">
      <c r="A433" s="309"/>
      <c r="B433" s="311"/>
      <c r="C433" s="311"/>
      <c r="D433" s="311"/>
      <c r="E433" s="303" t="s">
        <v>229</v>
      </c>
      <c r="F433" s="303" t="s">
        <v>163</v>
      </c>
      <c r="G433" s="303" t="s">
        <v>52</v>
      </c>
      <c r="H433" s="303">
        <v>1</v>
      </c>
      <c r="I433" s="79" t="s">
        <v>80</v>
      </c>
      <c r="J433" s="79" t="s">
        <v>52</v>
      </c>
      <c r="K433" s="49">
        <v>8</v>
      </c>
      <c r="L433" s="79">
        <v>8</v>
      </c>
      <c r="M433" s="61"/>
      <c r="N433" s="65"/>
      <c r="O433" s="23"/>
      <c r="P433" s="23"/>
      <c r="Q433" s="46"/>
      <c r="R433" s="46"/>
      <c r="S433" s="46"/>
      <c r="T433" s="46"/>
      <c r="U433" s="46"/>
      <c r="V433" s="46"/>
      <c r="W433" s="46"/>
      <c r="X433" s="46"/>
      <c r="Y433" s="46"/>
      <c r="Z433" s="46"/>
      <c r="AA433" s="46"/>
      <c r="AB433" s="46"/>
      <c r="AC433" s="46"/>
      <c r="AD433" s="46"/>
      <c r="AE433" s="46"/>
      <c r="AF433" s="46"/>
      <c r="AG433" s="46"/>
      <c r="AH433" s="46"/>
      <c r="AI433" s="46"/>
      <c r="AJ433" s="46"/>
      <c r="AK433" s="46"/>
      <c r="AL433" s="46"/>
      <c r="AM433" s="46"/>
      <c r="AN433" s="46"/>
      <c r="AO433" s="46"/>
      <c r="AP433" s="46"/>
      <c r="AQ433" s="46"/>
      <c r="AR433" s="46"/>
      <c r="AS433" s="46"/>
      <c r="AT433" s="46"/>
      <c r="AU433" s="46"/>
      <c r="AV433" s="46"/>
      <c r="AW433" s="46"/>
      <c r="AX433" s="46"/>
      <c r="AY433" s="46"/>
      <c r="AZ433" s="46"/>
      <c r="BA433" s="46"/>
      <c r="BB433" s="46"/>
      <c r="BC433" s="46"/>
      <c r="BD433" s="46"/>
      <c r="BE433" s="46"/>
      <c r="BF433" s="46"/>
      <c r="BG433" s="46"/>
      <c r="BH433" s="46"/>
      <c r="BI433" s="46"/>
      <c r="BJ433" s="46"/>
      <c r="BK433" s="46"/>
      <c r="BL433" s="46"/>
      <c r="BM433" s="46"/>
      <c r="BN433" s="46"/>
      <c r="BO433" s="46"/>
      <c r="BP433" s="46"/>
      <c r="BQ433" s="46"/>
      <c r="BR433" s="46"/>
      <c r="BS433" s="46"/>
      <c r="BT433" s="46"/>
      <c r="BU433" s="46"/>
      <c r="BV433" s="46"/>
      <c r="BW433" s="46"/>
      <c r="BX433" s="46"/>
      <c r="BY433" s="46"/>
      <c r="BZ433" s="46"/>
      <c r="CA433" s="46"/>
      <c r="CB433" s="46"/>
      <c r="CC433" s="46"/>
      <c r="CD433" s="46"/>
      <c r="CE433" s="46"/>
      <c r="CF433" s="46"/>
      <c r="CG433" s="46"/>
      <c r="CH433" s="46"/>
      <c r="CI433" s="46"/>
      <c r="CJ433" s="46"/>
      <c r="CK433" s="46"/>
      <c r="CL433" s="46"/>
      <c r="CM433" s="46"/>
      <c r="CN433" s="46"/>
      <c r="CO433" s="46"/>
      <c r="CP433" s="46"/>
      <c r="CQ433" s="46"/>
      <c r="CR433" s="46"/>
      <c r="CS433" s="46"/>
      <c r="CT433" s="46"/>
      <c r="CU433" s="46"/>
      <c r="CV433" s="46"/>
      <c r="CW433" s="46"/>
      <c r="CX433" s="46"/>
      <c r="CY433" s="46"/>
      <c r="CZ433" s="46"/>
      <c r="DA433" s="46"/>
      <c r="DB433" s="46"/>
      <c r="DC433" s="46"/>
      <c r="DD433" s="46"/>
      <c r="DE433" s="46"/>
      <c r="DF433" s="46"/>
      <c r="DG433" s="46"/>
      <c r="DH433" s="46"/>
      <c r="DI433" s="46"/>
      <c r="DJ433" s="46"/>
      <c r="DK433" s="46"/>
      <c r="DL433" s="46"/>
      <c r="DM433" s="46"/>
      <c r="DN433" s="46"/>
      <c r="DO433" s="46"/>
      <c r="DP433" s="46"/>
      <c r="DQ433" s="46"/>
    </row>
    <row r="434" spans="1:121" s="47" customFormat="1" ht="24.75" customHeight="1" x14ac:dyDescent="0.25">
      <c r="A434" s="309"/>
      <c r="B434" s="311"/>
      <c r="C434" s="311"/>
      <c r="D434" s="311"/>
      <c r="E434" s="303"/>
      <c r="F434" s="303"/>
      <c r="G434" s="303"/>
      <c r="H434" s="303"/>
      <c r="I434" s="79" t="s">
        <v>79</v>
      </c>
      <c r="J434" s="79" t="s">
        <v>52</v>
      </c>
      <c r="K434" s="49">
        <v>1</v>
      </c>
      <c r="L434" s="79">
        <v>1</v>
      </c>
      <c r="M434" s="61"/>
      <c r="N434" s="65"/>
      <c r="O434" s="23"/>
      <c r="P434" s="23"/>
      <c r="Q434" s="46"/>
      <c r="R434" s="46"/>
      <c r="S434" s="46"/>
      <c r="T434" s="46"/>
      <c r="U434" s="46"/>
      <c r="V434" s="46"/>
      <c r="W434" s="46"/>
      <c r="X434" s="46"/>
      <c r="Y434" s="46"/>
      <c r="Z434" s="46"/>
      <c r="AA434" s="46"/>
      <c r="AB434" s="46"/>
      <c r="AC434" s="46"/>
      <c r="AD434" s="46"/>
      <c r="AE434" s="46"/>
      <c r="AF434" s="46"/>
      <c r="AG434" s="46"/>
      <c r="AH434" s="46"/>
      <c r="AI434" s="46"/>
      <c r="AJ434" s="46"/>
      <c r="AK434" s="46"/>
      <c r="AL434" s="46"/>
      <c r="AM434" s="46"/>
      <c r="AN434" s="46"/>
      <c r="AO434" s="46"/>
      <c r="AP434" s="46"/>
      <c r="AQ434" s="46"/>
      <c r="AR434" s="46"/>
      <c r="AS434" s="46"/>
      <c r="AT434" s="46"/>
      <c r="AU434" s="46"/>
      <c r="AV434" s="46"/>
      <c r="AW434" s="46"/>
      <c r="AX434" s="46"/>
      <c r="AY434" s="46"/>
      <c r="AZ434" s="46"/>
      <c r="BA434" s="46"/>
      <c r="BB434" s="46"/>
      <c r="BC434" s="46"/>
      <c r="BD434" s="46"/>
      <c r="BE434" s="46"/>
      <c r="BF434" s="46"/>
      <c r="BG434" s="46"/>
      <c r="BH434" s="46"/>
      <c r="BI434" s="46"/>
      <c r="BJ434" s="46"/>
      <c r="BK434" s="46"/>
      <c r="BL434" s="46"/>
      <c r="BM434" s="46"/>
      <c r="BN434" s="46"/>
      <c r="BO434" s="46"/>
      <c r="BP434" s="46"/>
      <c r="BQ434" s="46"/>
      <c r="BR434" s="46"/>
      <c r="BS434" s="46"/>
      <c r="BT434" s="46"/>
      <c r="BU434" s="46"/>
      <c r="BV434" s="46"/>
      <c r="BW434" s="46"/>
      <c r="BX434" s="46"/>
      <c r="BY434" s="46"/>
      <c r="BZ434" s="46"/>
      <c r="CA434" s="46"/>
      <c r="CB434" s="46"/>
      <c r="CC434" s="46"/>
      <c r="CD434" s="46"/>
      <c r="CE434" s="46"/>
      <c r="CF434" s="46"/>
      <c r="CG434" s="46"/>
      <c r="CH434" s="46"/>
      <c r="CI434" s="46"/>
      <c r="CJ434" s="46"/>
      <c r="CK434" s="46"/>
      <c r="CL434" s="46"/>
      <c r="CM434" s="46"/>
      <c r="CN434" s="46"/>
      <c r="CO434" s="46"/>
      <c r="CP434" s="46"/>
      <c r="CQ434" s="46"/>
      <c r="CR434" s="46"/>
      <c r="CS434" s="46"/>
      <c r="CT434" s="46"/>
      <c r="CU434" s="46"/>
      <c r="CV434" s="46"/>
      <c r="CW434" s="46"/>
      <c r="CX434" s="46"/>
      <c r="CY434" s="46"/>
      <c r="CZ434" s="46"/>
      <c r="DA434" s="46"/>
      <c r="DB434" s="46"/>
      <c r="DC434" s="46"/>
      <c r="DD434" s="46"/>
      <c r="DE434" s="46"/>
      <c r="DF434" s="46"/>
      <c r="DG434" s="46"/>
      <c r="DH434" s="46"/>
      <c r="DI434" s="46"/>
      <c r="DJ434" s="46"/>
      <c r="DK434" s="46"/>
      <c r="DL434" s="46"/>
      <c r="DM434" s="46"/>
      <c r="DN434" s="46"/>
      <c r="DO434" s="46"/>
      <c r="DP434" s="46"/>
      <c r="DQ434" s="46"/>
    </row>
    <row r="435" spans="1:121" s="47" customFormat="1" ht="24.75" customHeight="1" x14ac:dyDescent="0.25">
      <c r="A435" s="309"/>
      <c r="B435" s="311"/>
      <c r="C435" s="311"/>
      <c r="D435" s="311"/>
      <c r="E435" s="303"/>
      <c r="F435" s="303"/>
      <c r="G435" s="303"/>
      <c r="H435" s="303"/>
      <c r="I435" s="79" t="s">
        <v>82</v>
      </c>
      <c r="J435" s="79" t="s">
        <v>52</v>
      </c>
      <c r="K435" s="49">
        <v>10</v>
      </c>
      <c r="L435" s="79">
        <v>10</v>
      </c>
      <c r="M435" s="61"/>
      <c r="N435" s="65"/>
      <c r="O435" s="23"/>
      <c r="P435" s="23"/>
      <c r="Q435" s="46"/>
      <c r="R435" s="46"/>
      <c r="S435" s="46"/>
      <c r="T435" s="46"/>
      <c r="U435" s="46"/>
      <c r="V435" s="46"/>
      <c r="W435" s="46"/>
      <c r="X435" s="46"/>
      <c r="Y435" s="46"/>
      <c r="Z435" s="46"/>
      <c r="AA435" s="46"/>
      <c r="AB435" s="46"/>
      <c r="AC435" s="46"/>
      <c r="AD435" s="46"/>
      <c r="AE435" s="46"/>
      <c r="AF435" s="46"/>
      <c r="AG435" s="46"/>
      <c r="AH435" s="46"/>
      <c r="AI435" s="46"/>
      <c r="AJ435" s="46"/>
      <c r="AK435" s="46"/>
      <c r="AL435" s="46"/>
      <c r="AM435" s="46"/>
      <c r="AN435" s="46"/>
      <c r="AO435" s="46"/>
      <c r="AP435" s="46"/>
      <c r="AQ435" s="46"/>
      <c r="AR435" s="46"/>
      <c r="AS435" s="46"/>
      <c r="AT435" s="46"/>
      <c r="AU435" s="46"/>
      <c r="AV435" s="46"/>
      <c r="AW435" s="46"/>
      <c r="AX435" s="46"/>
      <c r="AY435" s="46"/>
      <c r="AZ435" s="46"/>
      <c r="BA435" s="46"/>
      <c r="BB435" s="46"/>
      <c r="BC435" s="46"/>
      <c r="BD435" s="46"/>
      <c r="BE435" s="46"/>
      <c r="BF435" s="46"/>
      <c r="BG435" s="46"/>
      <c r="BH435" s="46"/>
      <c r="BI435" s="46"/>
      <c r="BJ435" s="46"/>
      <c r="BK435" s="46"/>
      <c r="BL435" s="46"/>
      <c r="BM435" s="46"/>
      <c r="BN435" s="46"/>
      <c r="BO435" s="46"/>
      <c r="BP435" s="46"/>
      <c r="BQ435" s="46"/>
      <c r="BR435" s="46"/>
      <c r="BS435" s="46"/>
      <c r="BT435" s="46"/>
      <c r="BU435" s="46"/>
      <c r="BV435" s="46"/>
      <c r="BW435" s="46"/>
      <c r="BX435" s="46"/>
      <c r="BY435" s="46"/>
      <c r="BZ435" s="46"/>
      <c r="CA435" s="46"/>
      <c r="CB435" s="46"/>
      <c r="CC435" s="46"/>
      <c r="CD435" s="46"/>
      <c r="CE435" s="46"/>
      <c r="CF435" s="46"/>
      <c r="CG435" s="46"/>
      <c r="CH435" s="46"/>
      <c r="CI435" s="46"/>
      <c r="CJ435" s="46"/>
      <c r="CK435" s="46"/>
      <c r="CL435" s="46"/>
      <c r="CM435" s="46"/>
      <c r="CN435" s="46"/>
      <c r="CO435" s="46"/>
      <c r="CP435" s="46"/>
      <c r="CQ435" s="46"/>
      <c r="CR435" s="46"/>
      <c r="CS435" s="46"/>
      <c r="CT435" s="46"/>
      <c r="CU435" s="46"/>
      <c r="CV435" s="46"/>
      <c r="CW435" s="46"/>
      <c r="CX435" s="46"/>
      <c r="CY435" s="46"/>
      <c r="CZ435" s="46"/>
      <c r="DA435" s="46"/>
      <c r="DB435" s="46"/>
      <c r="DC435" s="46"/>
      <c r="DD435" s="46"/>
      <c r="DE435" s="46"/>
      <c r="DF435" s="46"/>
      <c r="DG435" s="46"/>
      <c r="DH435" s="46"/>
      <c r="DI435" s="46"/>
      <c r="DJ435" s="46"/>
      <c r="DK435" s="46"/>
      <c r="DL435" s="46"/>
      <c r="DM435" s="46"/>
      <c r="DN435" s="46"/>
      <c r="DO435" s="46"/>
      <c r="DP435" s="46"/>
      <c r="DQ435" s="46"/>
    </row>
    <row r="436" spans="1:121" s="47" customFormat="1" ht="24.75" customHeight="1" x14ac:dyDescent="0.25">
      <c r="A436" s="309"/>
      <c r="B436" s="311"/>
      <c r="C436" s="311"/>
      <c r="D436" s="311"/>
      <c r="E436" s="303"/>
      <c r="F436" s="303"/>
      <c r="G436" s="303"/>
      <c r="H436" s="303"/>
      <c r="I436" s="79" t="s">
        <v>75</v>
      </c>
      <c r="J436" s="79" t="s">
        <v>52</v>
      </c>
      <c r="K436" s="49">
        <v>3</v>
      </c>
      <c r="L436" s="79">
        <v>3</v>
      </c>
      <c r="M436" s="61"/>
      <c r="N436" s="65"/>
      <c r="O436" s="23"/>
      <c r="P436" s="23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  <c r="AC436" s="46"/>
      <c r="AD436" s="46"/>
      <c r="AE436" s="46"/>
      <c r="AF436" s="46"/>
      <c r="AG436" s="46"/>
      <c r="AH436" s="46"/>
      <c r="AI436" s="46"/>
      <c r="AJ436" s="46"/>
      <c r="AK436" s="46"/>
      <c r="AL436" s="46"/>
      <c r="AM436" s="46"/>
      <c r="AN436" s="46"/>
      <c r="AO436" s="46"/>
      <c r="AP436" s="46"/>
      <c r="AQ436" s="46"/>
      <c r="AR436" s="46"/>
      <c r="AS436" s="46"/>
      <c r="AT436" s="46"/>
      <c r="AU436" s="46"/>
      <c r="AV436" s="46"/>
      <c r="AW436" s="46"/>
      <c r="AX436" s="46"/>
      <c r="AY436" s="46"/>
      <c r="AZ436" s="46"/>
      <c r="BA436" s="46"/>
      <c r="BB436" s="46"/>
      <c r="BC436" s="46"/>
      <c r="BD436" s="46"/>
      <c r="BE436" s="46"/>
      <c r="BF436" s="46"/>
      <c r="BG436" s="46"/>
      <c r="BH436" s="46"/>
      <c r="BI436" s="46"/>
      <c r="BJ436" s="46"/>
      <c r="BK436" s="46"/>
      <c r="BL436" s="46"/>
      <c r="BM436" s="46"/>
      <c r="BN436" s="46"/>
      <c r="BO436" s="46"/>
      <c r="BP436" s="46"/>
      <c r="BQ436" s="46"/>
      <c r="BR436" s="46"/>
      <c r="BS436" s="46"/>
      <c r="BT436" s="46"/>
      <c r="BU436" s="46"/>
      <c r="BV436" s="46"/>
      <c r="BW436" s="46"/>
      <c r="BX436" s="46"/>
      <c r="BY436" s="46"/>
      <c r="BZ436" s="46"/>
      <c r="CA436" s="46"/>
      <c r="CB436" s="46"/>
      <c r="CC436" s="46"/>
      <c r="CD436" s="46"/>
      <c r="CE436" s="46"/>
      <c r="CF436" s="46"/>
      <c r="CG436" s="46"/>
      <c r="CH436" s="46"/>
      <c r="CI436" s="46"/>
      <c r="CJ436" s="46"/>
      <c r="CK436" s="46"/>
      <c r="CL436" s="46"/>
      <c r="CM436" s="46"/>
      <c r="CN436" s="46"/>
      <c r="CO436" s="46"/>
      <c r="CP436" s="46"/>
      <c r="CQ436" s="46"/>
      <c r="CR436" s="46"/>
      <c r="CS436" s="46"/>
      <c r="CT436" s="46"/>
      <c r="CU436" s="46"/>
      <c r="CV436" s="46"/>
      <c r="CW436" s="46"/>
      <c r="CX436" s="46"/>
      <c r="CY436" s="46"/>
      <c r="CZ436" s="46"/>
      <c r="DA436" s="46"/>
      <c r="DB436" s="46"/>
      <c r="DC436" s="46"/>
      <c r="DD436" s="46"/>
      <c r="DE436" s="46"/>
      <c r="DF436" s="46"/>
      <c r="DG436" s="46"/>
      <c r="DH436" s="46"/>
      <c r="DI436" s="46"/>
      <c r="DJ436" s="46"/>
      <c r="DK436" s="46"/>
      <c r="DL436" s="46"/>
      <c r="DM436" s="46"/>
      <c r="DN436" s="46"/>
      <c r="DO436" s="46"/>
      <c r="DP436" s="46"/>
      <c r="DQ436" s="46"/>
    </row>
    <row r="437" spans="1:121" s="47" customFormat="1" ht="24.75" customHeight="1" x14ac:dyDescent="0.25">
      <c r="A437" s="309"/>
      <c r="B437" s="311"/>
      <c r="C437" s="311"/>
      <c r="D437" s="311"/>
      <c r="E437" s="303"/>
      <c r="F437" s="303"/>
      <c r="G437" s="303"/>
      <c r="H437" s="303"/>
      <c r="I437" s="79" t="s">
        <v>200</v>
      </c>
      <c r="J437" s="79" t="s">
        <v>52</v>
      </c>
      <c r="K437" s="49">
        <v>2</v>
      </c>
      <c r="L437" s="79">
        <v>2</v>
      </c>
      <c r="M437" s="61"/>
      <c r="N437" s="65"/>
      <c r="O437" s="23"/>
      <c r="P437" s="23"/>
      <c r="Q437" s="46"/>
      <c r="R437" s="46"/>
      <c r="S437" s="46"/>
      <c r="T437" s="46"/>
      <c r="U437" s="46"/>
      <c r="V437" s="46"/>
      <c r="W437" s="46"/>
      <c r="X437" s="46"/>
      <c r="Y437" s="46"/>
      <c r="Z437" s="46"/>
      <c r="AA437" s="46"/>
      <c r="AB437" s="46"/>
      <c r="AC437" s="46"/>
      <c r="AD437" s="46"/>
      <c r="AE437" s="46"/>
      <c r="AF437" s="46"/>
      <c r="AG437" s="46"/>
      <c r="AH437" s="46"/>
      <c r="AI437" s="46"/>
      <c r="AJ437" s="46"/>
      <c r="AK437" s="46"/>
      <c r="AL437" s="46"/>
      <c r="AM437" s="46"/>
      <c r="AN437" s="46"/>
      <c r="AO437" s="46"/>
      <c r="AP437" s="46"/>
      <c r="AQ437" s="46"/>
      <c r="AR437" s="46"/>
      <c r="AS437" s="46"/>
      <c r="AT437" s="46"/>
      <c r="AU437" s="46"/>
      <c r="AV437" s="46"/>
      <c r="AW437" s="46"/>
      <c r="AX437" s="46"/>
      <c r="AY437" s="46"/>
      <c r="AZ437" s="46"/>
      <c r="BA437" s="46"/>
      <c r="BB437" s="46"/>
      <c r="BC437" s="46"/>
      <c r="BD437" s="46"/>
      <c r="BE437" s="46"/>
      <c r="BF437" s="46"/>
      <c r="BG437" s="46"/>
      <c r="BH437" s="46"/>
      <c r="BI437" s="46"/>
      <c r="BJ437" s="46"/>
      <c r="BK437" s="46"/>
      <c r="BL437" s="46"/>
      <c r="BM437" s="46"/>
      <c r="BN437" s="46"/>
      <c r="BO437" s="46"/>
      <c r="BP437" s="46"/>
      <c r="BQ437" s="46"/>
      <c r="BR437" s="46"/>
      <c r="BS437" s="46"/>
      <c r="BT437" s="46"/>
      <c r="BU437" s="46"/>
      <c r="BV437" s="46"/>
      <c r="BW437" s="46"/>
      <c r="BX437" s="46"/>
      <c r="BY437" s="46"/>
      <c r="BZ437" s="46"/>
      <c r="CA437" s="46"/>
      <c r="CB437" s="46"/>
      <c r="CC437" s="46"/>
      <c r="CD437" s="46"/>
      <c r="CE437" s="46"/>
      <c r="CF437" s="46"/>
      <c r="CG437" s="46"/>
      <c r="CH437" s="46"/>
      <c r="CI437" s="46"/>
      <c r="CJ437" s="46"/>
      <c r="CK437" s="46"/>
      <c r="CL437" s="46"/>
      <c r="CM437" s="46"/>
      <c r="CN437" s="46"/>
      <c r="CO437" s="46"/>
      <c r="CP437" s="46"/>
      <c r="CQ437" s="46"/>
      <c r="CR437" s="46"/>
      <c r="CS437" s="46"/>
      <c r="CT437" s="46"/>
      <c r="CU437" s="46"/>
      <c r="CV437" s="46"/>
      <c r="CW437" s="46"/>
      <c r="CX437" s="46"/>
      <c r="CY437" s="46"/>
      <c r="CZ437" s="46"/>
      <c r="DA437" s="46"/>
      <c r="DB437" s="46"/>
      <c r="DC437" s="46"/>
      <c r="DD437" s="46"/>
      <c r="DE437" s="46"/>
      <c r="DF437" s="46"/>
      <c r="DG437" s="46"/>
      <c r="DH437" s="46"/>
      <c r="DI437" s="46"/>
      <c r="DJ437" s="46"/>
      <c r="DK437" s="46"/>
      <c r="DL437" s="46"/>
      <c r="DM437" s="46"/>
      <c r="DN437" s="46"/>
      <c r="DO437" s="46"/>
      <c r="DP437" s="46"/>
      <c r="DQ437" s="46"/>
    </row>
    <row r="438" spans="1:121" s="47" customFormat="1" ht="24.75" customHeight="1" x14ac:dyDescent="0.25">
      <c r="A438" s="309"/>
      <c r="B438" s="311"/>
      <c r="C438" s="311"/>
      <c r="D438" s="311"/>
      <c r="E438" s="303"/>
      <c r="F438" s="303"/>
      <c r="G438" s="303"/>
      <c r="H438" s="303"/>
      <c r="I438" s="79" t="s">
        <v>108</v>
      </c>
      <c r="J438" s="79" t="s">
        <v>52</v>
      </c>
      <c r="K438" s="49">
        <v>1</v>
      </c>
      <c r="L438" s="79">
        <v>1</v>
      </c>
      <c r="M438" s="61"/>
      <c r="N438" s="65"/>
      <c r="O438" s="23"/>
      <c r="P438" s="23"/>
      <c r="Q438" s="46"/>
      <c r="R438" s="46"/>
      <c r="S438" s="46"/>
      <c r="T438" s="46"/>
      <c r="U438" s="46"/>
      <c r="V438" s="46"/>
      <c r="W438" s="46"/>
      <c r="X438" s="46"/>
      <c r="Y438" s="46"/>
      <c r="Z438" s="46"/>
      <c r="AA438" s="46"/>
      <c r="AB438" s="46"/>
      <c r="AC438" s="46"/>
      <c r="AD438" s="46"/>
      <c r="AE438" s="46"/>
      <c r="AF438" s="46"/>
      <c r="AG438" s="46"/>
      <c r="AH438" s="46"/>
      <c r="AI438" s="46"/>
      <c r="AJ438" s="46"/>
      <c r="AK438" s="46"/>
      <c r="AL438" s="46"/>
      <c r="AM438" s="46"/>
      <c r="AN438" s="46"/>
      <c r="AO438" s="46"/>
      <c r="AP438" s="46"/>
      <c r="AQ438" s="46"/>
      <c r="AR438" s="46"/>
      <c r="AS438" s="46"/>
      <c r="AT438" s="46"/>
      <c r="AU438" s="46"/>
      <c r="AV438" s="46"/>
      <c r="AW438" s="46"/>
      <c r="AX438" s="46"/>
      <c r="AY438" s="46"/>
      <c r="AZ438" s="46"/>
      <c r="BA438" s="46"/>
      <c r="BB438" s="46"/>
      <c r="BC438" s="46"/>
      <c r="BD438" s="46"/>
      <c r="BE438" s="46"/>
      <c r="BF438" s="46"/>
      <c r="BG438" s="46"/>
      <c r="BH438" s="46"/>
      <c r="BI438" s="46"/>
      <c r="BJ438" s="46"/>
      <c r="BK438" s="46"/>
      <c r="BL438" s="46"/>
      <c r="BM438" s="46"/>
      <c r="BN438" s="46"/>
      <c r="BO438" s="46"/>
      <c r="BP438" s="46"/>
      <c r="BQ438" s="46"/>
      <c r="BR438" s="46"/>
      <c r="BS438" s="46"/>
      <c r="BT438" s="46"/>
      <c r="BU438" s="46"/>
      <c r="BV438" s="46"/>
      <c r="BW438" s="46"/>
      <c r="BX438" s="46"/>
      <c r="BY438" s="46"/>
      <c r="BZ438" s="46"/>
      <c r="CA438" s="46"/>
      <c r="CB438" s="46"/>
      <c r="CC438" s="46"/>
      <c r="CD438" s="46"/>
      <c r="CE438" s="46"/>
      <c r="CF438" s="46"/>
      <c r="CG438" s="46"/>
      <c r="CH438" s="46"/>
      <c r="CI438" s="46"/>
      <c r="CJ438" s="46"/>
      <c r="CK438" s="46"/>
      <c r="CL438" s="46"/>
      <c r="CM438" s="46"/>
      <c r="CN438" s="46"/>
      <c r="CO438" s="46"/>
      <c r="CP438" s="46"/>
      <c r="CQ438" s="46"/>
      <c r="CR438" s="46"/>
      <c r="CS438" s="46"/>
      <c r="CT438" s="46"/>
      <c r="CU438" s="46"/>
      <c r="CV438" s="46"/>
      <c r="CW438" s="46"/>
      <c r="CX438" s="46"/>
      <c r="CY438" s="46"/>
      <c r="CZ438" s="46"/>
      <c r="DA438" s="46"/>
      <c r="DB438" s="46"/>
      <c r="DC438" s="46"/>
      <c r="DD438" s="46"/>
      <c r="DE438" s="46"/>
      <c r="DF438" s="46"/>
      <c r="DG438" s="46"/>
      <c r="DH438" s="46"/>
      <c r="DI438" s="46"/>
      <c r="DJ438" s="46"/>
      <c r="DK438" s="46"/>
      <c r="DL438" s="46"/>
      <c r="DM438" s="46"/>
      <c r="DN438" s="46"/>
      <c r="DO438" s="46"/>
      <c r="DP438" s="46"/>
      <c r="DQ438" s="46"/>
    </row>
    <row r="439" spans="1:121" s="47" customFormat="1" ht="24.75" customHeight="1" x14ac:dyDescent="0.25">
      <c r="A439" s="309"/>
      <c r="B439" s="311"/>
      <c r="C439" s="311"/>
      <c r="D439" s="311"/>
      <c r="E439" s="303"/>
      <c r="F439" s="303"/>
      <c r="G439" s="303"/>
      <c r="H439" s="303"/>
      <c r="I439" s="79" t="s">
        <v>81</v>
      </c>
      <c r="J439" s="79" t="s">
        <v>52</v>
      </c>
      <c r="K439" s="49">
        <v>3</v>
      </c>
      <c r="L439" s="79">
        <v>3</v>
      </c>
      <c r="M439" s="61"/>
      <c r="N439" s="65"/>
      <c r="O439" s="23"/>
      <c r="P439" s="23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46"/>
      <c r="AB439" s="46"/>
      <c r="AC439" s="46"/>
      <c r="AD439" s="46"/>
      <c r="AE439" s="46"/>
      <c r="AF439" s="46"/>
      <c r="AG439" s="46"/>
      <c r="AH439" s="46"/>
      <c r="AI439" s="46"/>
      <c r="AJ439" s="46"/>
      <c r="AK439" s="46"/>
      <c r="AL439" s="46"/>
      <c r="AM439" s="46"/>
      <c r="AN439" s="46"/>
      <c r="AO439" s="46"/>
      <c r="AP439" s="46"/>
      <c r="AQ439" s="46"/>
      <c r="AR439" s="46"/>
      <c r="AS439" s="46"/>
      <c r="AT439" s="46"/>
      <c r="AU439" s="46"/>
      <c r="AV439" s="46"/>
      <c r="AW439" s="46"/>
      <c r="AX439" s="46"/>
      <c r="AY439" s="46"/>
      <c r="AZ439" s="46"/>
      <c r="BA439" s="46"/>
      <c r="BB439" s="46"/>
      <c r="BC439" s="46"/>
      <c r="BD439" s="46"/>
      <c r="BE439" s="46"/>
      <c r="BF439" s="46"/>
      <c r="BG439" s="46"/>
      <c r="BH439" s="46"/>
      <c r="BI439" s="46"/>
      <c r="BJ439" s="46"/>
      <c r="BK439" s="46"/>
      <c r="BL439" s="46"/>
      <c r="BM439" s="46"/>
      <c r="BN439" s="46"/>
      <c r="BO439" s="46"/>
      <c r="BP439" s="46"/>
      <c r="BQ439" s="46"/>
      <c r="BR439" s="46"/>
      <c r="BS439" s="46"/>
      <c r="BT439" s="46"/>
      <c r="BU439" s="46"/>
      <c r="BV439" s="46"/>
      <c r="BW439" s="46"/>
      <c r="BX439" s="46"/>
      <c r="BY439" s="46"/>
      <c r="BZ439" s="46"/>
      <c r="CA439" s="46"/>
      <c r="CB439" s="46"/>
      <c r="CC439" s="46"/>
      <c r="CD439" s="46"/>
      <c r="CE439" s="46"/>
      <c r="CF439" s="46"/>
      <c r="CG439" s="46"/>
      <c r="CH439" s="46"/>
      <c r="CI439" s="46"/>
      <c r="CJ439" s="46"/>
      <c r="CK439" s="46"/>
      <c r="CL439" s="46"/>
      <c r="CM439" s="46"/>
      <c r="CN439" s="46"/>
      <c r="CO439" s="46"/>
      <c r="CP439" s="46"/>
      <c r="CQ439" s="46"/>
      <c r="CR439" s="46"/>
      <c r="CS439" s="46"/>
      <c r="CT439" s="46"/>
      <c r="CU439" s="46"/>
      <c r="CV439" s="46"/>
      <c r="CW439" s="46"/>
      <c r="CX439" s="46"/>
      <c r="CY439" s="46"/>
      <c r="CZ439" s="46"/>
      <c r="DA439" s="46"/>
      <c r="DB439" s="46"/>
      <c r="DC439" s="46"/>
      <c r="DD439" s="46"/>
      <c r="DE439" s="46"/>
      <c r="DF439" s="46"/>
      <c r="DG439" s="46"/>
      <c r="DH439" s="46"/>
      <c r="DI439" s="46"/>
      <c r="DJ439" s="46"/>
      <c r="DK439" s="46"/>
      <c r="DL439" s="46"/>
      <c r="DM439" s="46"/>
      <c r="DN439" s="46"/>
      <c r="DO439" s="46"/>
      <c r="DP439" s="46"/>
      <c r="DQ439" s="46"/>
    </row>
    <row r="440" spans="1:121" s="47" customFormat="1" ht="24.75" customHeight="1" x14ac:dyDescent="0.25">
      <c r="A440" s="309"/>
      <c r="B440" s="311"/>
      <c r="C440" s="311"/>
      <c r="D440" s="311"/>
      <c r="E440" s="303"/>
      <c r="F440" s="303"/>
      <c r="G440" s="303"/>
      <c r="H440" s="303"/>
      <c r="I440" s="79" t="s">
        <v>65</v>
      </c>
      <c r="J440" s="79" t="s">
        <v>52</v>
      </c>
      <c r="K440" s="79">
        <v>12</v>
      </c>
      <c r="L440" s="79">
        <v>12</v>
      </c>
      <c r="M440" s="61"/>
      <c r="N440" s="65"/>
      <c r="O440" s="23"/>
      <c r="P440" s="23"/>
      <c r="Q440" s="46"/>
      <c r="R440" s="46"/>
      <c r="S440" s="46"/>
      <c r="T440" s="46"/>
      <c r="U440" s="46"/>
      <c r="V440" s="46"/>
      <c r="W440" s="46"/>
      <c r="X440" s="46"/>
      <c r="Y440" s="46"/>
      <c r="Z440" s="46"/>
      <c r="AA440" s="46"/>
      <c r="AB440" s="46"/>
      <c r="AC440" s="46"/>
      <c r="AD440" s="46"/>
      <c r="AE440" s="46"/>
      <c r="AF440" s="46"/>
      <c r="AG440" s="46"/>
      <c r="AH440" s="46"/>
      <c r="AI440" s="46"/>
      <c r="AJ440" s="46"/>
      <c r="AK440" s="46"/>
      <c r="AL440" s="46"/>
      <c r="AM440" s="46"/>
      <c r="AN440" s="46"/>
      <c r="AO440" s="46"/>
      <c r="AP440" s="46"/>
      <c r="AQ440" s="46"/>
      <c r="AR440" s="46"/>
      <c r="AS440" s="46"/>
      <c r="AT440" s="46"/>
      <c r="AU440" s="46"/>
      <c r="AV440" s="46"/>
      <c r="AW440" s="46"/>
      <c r="AX440" s="46"/>
      <c r="AY440" s="46"/>
      <c r="AZ440" s="46"/>
      <c r="BA440" s="46"/>
      <c r="BB440" s="46"/>
      <c r="BC440" s="46"/>
      <c r="BD440" s="46"/>
      <c r="BE440" s="46"/>
      <c r="BF440" s="46"/>
      <c r="BG440" s="46"/>
      <c r="BH440" s="46"/>
      <c r="BI440" s="46"/>
      <c r="BJ440" s="46"/>
      <c r="BK440" s="46"/>
      <c r="BL440" s="46"/>
      <c r="BM440" s="46"/>
      <c r="BN440" s="46"/>
      <c r="BO440" s="46"/>
      <c r="BP440" s="46"/>
      <c r="BQ440" s="46"/>
      <c r="BR440" s="46"/>
      <c r="BS440" s="46"/>
      <c r="BT440" s="46"/>
      <c r="BU440" s="46"/>
      <c r="BV440" s="46"/>
      <c r="BW440" s="46"/>
      <c r="BX440" s="46"/>
      <c r="BY440" s="46"/>
      <c r="BZ440" s="46"/>
      <c r="CA440" s="46"/>
      <c r="CB440" s="46"/>
      <c r="CC440" s="46"/>
      <c r="CD440" s="46"/>
      <c r="CE440" s="46"/>
      <c r="CF440" s="46"/>
      <c r="CG440" s="46"/>
      <c r="CH440" s="46"/>
      <c r="CI440" s="46"/>
      <c r="CJ440" s="46"/>
      <c r="CK440" s="46"/>
      <c r="CL440" s="46"/>
      <c r="CM440" s="46"/>
      <c r="CN440" s="46"/>
      <c r="CO440" s="46"/>
      <c r="CP440" s="46"/>
      <c r="CQ440" s="46"/>
      <c r="CR440" s="46"/>
      <c r="CS440" s="46"/>
      <c r="CT440" s="46"/>
      <c r="CU440" s="46"/>
      <c r="CV440" s="46"/>
      <c r="CW440" s="46"/>
      <c r="CX440" s="46"/>
      <c r="CY440" s="46"/>
      <c r="CZ440" s="46"/>
      <c r="DA440" s="46"/>
      <c r="DB440" s="46"/>
      <c r="DC440" s="46"/>
      <c r="DD440" s="46"/>
      <c r="DE440" s="46"/>
      <c r="DF440" s="46"/>
      <c r="DG440" s="46"/>
      <c r="DH440" s="46"/>
      <c r="DI440" s="46"/>
      <c r="DJ440" s="46"/>
      <c r="DK440" s="46"/>
      <c r="DL440" s="46"/>
      <c r="DM440" s="46"/>
      <c r="DN440" s="46"/>
      <c r="DO440" s="46"/>
      <c r="DP440" s="46"/>
      <c r="DQ440" s="46"/>
    </row>
    <row r="441" spans="1:121" s="47" customFormat="1" ht="24.75" customHeight="1" x14ac:dyDescent="0.25">
      <c r="A441" s="309"/>
      <c r="B441" s="311"/>
      <c r="C441" s="311"/>
      <c r="D441" s="311"/>
      <c r="E441" s="303"/>
      <c r="F441" s="303"/>
      <c r="G441" s="303"/>
      <c r="H441" s="303"/>
      <c r="I441" s="79" t="s">
        <v>64</v>
      </c>
      <c r="J441" s="79" t="s">
        <v>52</v>
      </c>
      <c r="K441" s="79">
        <v>6</v>
      </c>
      <c r="L441" s="79">
        <v>6</v>
      </c>
      <c r="M441" s="61"/>
      <c r="N441" s="65"/>
      <c r="O441" s="23"/>
      <c r="P441" s="23"/>
      <c r="Q441" s="46"/>
      <c r="R441" s="46"/>
      <c r="S441" s="46"/>
      <c r="T441" s="46"/>
      <c r="U441" s="46"/>
      <c r="V441" s="46"/>
      <c r="W441" s="46"/>
      <c r="X441" s="46"/>
      <c r="Y441" s="46"/>
      <c r="Z441" s="46"/>
      <c r="AA441" s="46"/>
      <c r="AB441" s="46"/>
      <c r="AC441" s="46"/>
      <c r="AD441" s="46"/>
      <c r="AE441" s="46"/>
      <c r="AF441" s="46"/>
      <c r="AG441" s="46"/>
      <c r="AH441" s="46"/>
      <c r="AI441" s="46"/>
      <c r="AJ441" s="46"/>
      <c r="AK441" s="46"/>
      <c r="AL441" s="46"/>
      <c r="AM441" s="46"/>
      <c r="AN441" s="46"/>
      <c r="AO441" s="46"/>
      <c r="AP441" s="46"/>
      <c r="AQ441" s="46"/>
      <c r="AR441" s="46"/>
      <c r="AS441" s="46"/>
      <c r="AT441" s="46"/>
      <c r="AU441" s="46"/>
      <c r="AV441" s="46"/>
      <c r="AW441" s="46"/>
      <c r="AX441" s="46"/>
      <c r="AY441" s="46"/>
      <c r="AZ441" s="46"/>
      <c r="BA441" s="46"/>
      <c r="BB441" s="46"/>
      <c r="BC441" s="46"/>
      <c r="BD441" s="46"/>
      <c r="BE441" s="46"/>
      <c r="BF441" s="46"/>
      <c r="BG441" s="46"/>
      <c r="BH441" s="46"/>
      <c r="BI441" s="46"/>
      <c r="BJ441" s="46"/>
      <c r="BK441" s="46"/>
      <c r="BL441" s="46"/>
      <c r="BM441" s="46"/>
      <c r="BN441" s="46"/>
      <c r="BO441" s="46"/>
      <c r="BP441" s="46"/>
      <c r="BQ441" s="46"/>
      <c r="BR441" s="46"/>
      <c r="BS441" s="46"/>
      <c r="BT441" s="46"/>
      <c r="BU441" s="46"/>
      <c r="BV441" s="46"/>
      <c r="BW441" s="46"/>
      <c r="BX441" s="46"/>
      <c r="BY441" s="46"/>
      <c r="BZ441" s="46"/>
      <c r="CA441" s="46"/>
      <c r="CB441" s="46"/>
      <c r="CC441" s="46"/>
      <c r="CD441" s="46"/>
      <c r="CE441" s="46"/>
      <c r="CF441" s="46"/>
      <c r="CG441" s="46"/>
      <c r="CH441" s="46"/>
      <c r="CI441" s="46"/>
      <c r="CJ441" s="46"/>
      <c r="CK441" s="46"/>
      <c r="CL441" s="46"/>
      <c r="CM441" s="46"/>
      <c r="CN441" s="46"/>
      <c r="CO441" s="46"/>
      <c r="CP441" s="46"/>
      <c r="CQ441" s="46"/>
      <c r="CR441" s="46"/>
      <c r="CS441" s="46"/>
      <c r="CT441" s="46"/>
      <c r="CU441" s="46"/>
      <c r="CV441" s="46"/>
      <c r="CW441" s="46"/>
      <c r="CX441" s="46"/>
      <c r="CY441" s="46"/>
      <c r="CZ441" s="46"/>
      <c r="DA441" s="46"/>
      <c r="DB441" s="46"/>
      <c r="DC441" s="46"/>
      <c r="DD441" s="46"/>
      <c r="DE441" s="46"/>
      <c r="DF441" s="46"/>
      <c r="DG441" s="46"/>
      <c r="DH441" s="46"/>
      <c r="DI441" s="46"/>
      <c r="DJ441" s="46"/>
      <c r="DK441" s="46"/>
      <c r="DL441" s="46"/>
      <c r="DM441" s="46"/>
      <c r="DN441" s="46"/>
      <c r="DO441" s="46"/>
      <c r="DP441" s="46"/>
      <c r="DQ441" s="46"/>
    </row>
    <row r="442" spans="1:121" s="47" customFormat="1" ht="24.75" customHeight="1" x14ac:dyDescent="0.25">
      <c r="A442" s="309"/>
      <c r="B442" s="311"/>
      <c r="C442" s="311"/>
      <c r="D442" s="311"/>
      <c r="E442" s="303"/>
      <c r="F442" s="303"/>
      <c r="G442" s="303"/>
      <c r="H442" s="303"/>
      <c r="I442" s="79" t="s">
        <v>84</v>
      </c>
      <c r="J442" s="79" t="s">
        <v>52</v>
      </c>
      <c r="K442" s="79">
        <v>6</v>
      </c>
      <c r="L442" s="79">
        <v>6</v>
      </c>
      <c r="M442" s="61"/>
      <c r="N442" s="65"/>
      <c r="O442" s="23"/>
      <c r="P442" s="23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  <c r="AC442" s="46"/>
      <c r="AD442" s="46"/>
      <c r="AE442" s="46"/>
      <c r="AF442" s="46"/>
      <c r="AG442" s="46"/>
      <c r="AH442" s="46"/>
      <c r="AI442" s="46"/>
      <c r="AJ442" s="46"/>
      <c r="AK442" s="46"/>
      <c r="AL442" s="46"/>
      <c r="AM442" s="46"/>
      <c r="AN442" s="46"/>
      <c r="AO442" s="46"/>
      <c r="AP442" s="46"/>
      <c r="AQ442" s="46"/>
      <c r="AR442" s="46"/>
      <c r="AS442" s="46"/>
      <c r="AT442" s="46"/>
      <c r="AU442" s="46"/>
      <c r="AV442" s="46"/>
      <c r="AW442" s="46"/>
      <c r="AX442" s="46"/>
      <c r="AY442" s="46"/>
      <c r="AZ442" s="46"/>
      <c r="BA442" s="46"/>
      <c r="BB442" s="46"/>
      <c r="BC442" s="46"/>
      <c r="BD442" s="46"/>
      <c r="BE442" s="46"/>
      <c r="BF442" s="46"/>
      <c r="BG442" s="46"/>
      <c r="BH442" s="46"/>
      <c r="BI442" s="46"/>
      <c r="BJ442" s="46"/>
      <c r="BK442" s="46"/>
      <c r="BL442" s="46"/>
      <c r="BM442" s="46"/>
      <c r="BN442" s="46"/>
      <c r="BO442" s="46"/>
      <c r="BP442" s="46"/>
      <c r="BQ442" s="46"/>
      <c r="BR442" s="46"/>
      <c r="BS442" s="46"/>
      <c r="BT442" s="46"/>
      <c r="BU442" s="46"/>
      <c r="BV442" s="46"/>
      <c r="BW442" s="46"/>
      <c r="BX442" s="46"/>
      <c r="BY442" s="46"/>
      <c r="BZ442" s="46"/>
      <c r="CA442" s="46"/>
      <c r="CB442" s="46"/>
      <c r="CC442" s="46"/>
      <c r="CD442" s="46"/>
      <c r="CE442" s="46"/>
      <c r="CF442" s="46"/>
      <c r="CG442" s="46"/>
      <c r="CH442" s="46"/>
      <c r="CI442" s="46"/>
      <c r="CJ442" s="46"/>
      <c r="CK442" s="46"/>
      <c r="CL442" s="46"/>
      <c r="CM442" s="46"/>
      <c r="CN442" s="46"/>
      <c r="CO442" s="46"/>
      <c r="CP442" s="46"/>
      <c r="CQ442" s="46"/>
      <c r="CR442" s="46"/>
      <c r="CS442" s="46"/>
      <c r="CT442" s="46"/>
      <c r="CU442" s="46"/>
      <c r="CV442" s="46"/>
      <c r="CW442" s="46"/>
      <c r="CX442" s="46"/>
      <c r="CY442" s="46"/>
      <c r="CZ442" s="46"/>
      <c r="DA442" s="46"/>
      <c r="DB442" s="46"/>
      <c r="DC442" s="46"/>
      <c r="DD442" s="46"/>
      <c r="DE442" s="46"/>
      <c r="DF442" s="46"/>
      <c r="DG442" s="46"/>
      <c r="DH442" s="46"/>
      <c r="DI442" s="46"/>
      <c r="DJ442" s="46"/>
      <c r="DK442" s="46"/>
      <c r="DL442" s="46"/>
      <c r="DM442" s="46"/>
      <c r="DN442" s="46"/>
      <c r="DO442" s="46"/>
      <c r="DP442" s="46"/>
      <c r="DQ442" s="46"/>
    </row>
    <row r="443" spans="1:121" s="47" customFormat="1" ht="24.75" customHeight="1" x14ac:dyDescent="0.25">
      <c r="A443" s="309"/>
      <c r="B443" s="311"/>
      <c r="C443" s="311"/>
      <c r="D443" s="311"/>
      <c r="E443" s="303"/>
      <c r="F443" s="303"/>
      <c r="G443" s="303"/>
      <c r="H443" s="303"/>
      <c r="I443" s="79" t="s">
        <v>85</v>
      </c>
      <c r="J443" s="79" t="s">
        <v>52</v>
      </c>
      <c r="K443" s="79">
        <v>6</v>
      </c>
      <c r="L443" s="79">
        <v>6</v>
      </c>
      <c r="M443" s="61"/>
      <c r="N443" s="65"/>
      <c r="O443" s="23"/>
      <c r="P443" s="23"/>
      <c r="Q443" s="46"/>
      <c r="R443" s="46"/>
      <c r="S443" s="46"/>
      <c r="T443" s="46"/>
      <c r="U443" s="46"/>
      <c r="V443" s="46"/>
      <c r="W443" s="46"/>
      <c r="X443" s="46"/>
      <c r="Y443" s="46"/>
      <c r="Z443" s="46"/>
      <c r="AA443" s="46"/>
      <c r="AB443" s="46"/>
      <c r="AC443" s="46"/>
      <c r="AD443" s="46"/>
      <c r="AE443" s="46"/>
      <c r="AF443" s="46"/>
      <c r="AG443" s="46"/>
      <c r="AH443" s="46"/>
      <c r="AI443" s="46"/>
      <c r="AJ443" s="46"/>
      <c r="AK443" s="46"/>
      <c r="AL443" s="46"/>
      <c r="AM443" s="46"/>
      <c r="AN443" s="46"/>
      <c r="AO443" s="46"/>
      <c r="AP443" s="46"/>
      <c r="AQ443" s="46"/>
      <c r="AR443" s="46"/>
      <c r="AS443" s="46"/>
      <c r="AT443" s="46"/>
      <c r="AU443" s="46"/>
      <c r="AV443" s="46"/>
      <c r="AW443" s="46"/>
      <c r="AX443" s="46"/>
      <c r="AY443" s="46"/>
      <c r="AZ443" s="46"/>
      <c r="BA443" s="46"/>
      <c r="BB443" s="46"/>
      <c r="BC443" s="46"/>
      <c r="BD443" s="46"/>
      <c r="BE443" s="46"/>
      <c r="BF443" s="46"/>
      <c r="BG443" s="46"/>
      <c r="BH443" s="46"/>
      <c r="BI443" s="46"/>
      <c r="BJ443" s="46"/>
      <c r="BK443" s="46"/>
      <c r="BL443" s="46"/>
      <c r="BM443" s="46"/>
      <c r="BN443" s="46"/>
      <c r="BO443" s="46"/>
      <c r="BP443" s="46"/>
      <c r="BQ443" s="46"/>
      <c r="BR443" s="46"/>
      <c r="BS443" s="46"/>
      <c r="BT443" s="46"/>
      <c r="BU443" s="46"/>
      <c r="BV443" s="46"/>
      <c r="BW443" s="46"/>
      <c r="BX443" s="46"/>
      <c r="BY443" s="46"/>
      <c r="BZ443" s="46"/>
      <c r="CA443" s="46"/>
      <c r="CB443" s="46"/>
      <c r="CC443" s="46"/>
      <c r="CD443" s="46"/>
      <c r="CE443" s="46"/>
      <c r="CF443" s="46"/>
      <c r="CG443" s="46"/>
      <c r="CH443" s="46"/>
      <c r="CI443" s="46"/>
      <c r="CJ443" s="46"/>
      <c r="CK443" s="46"/>
      <c r="CL443" s="46"/>
      <c r="CM443" s="46"/>
      <c r="CN443" s="46"/>
      <c r="CO443" s="46"/>
      <c r="CP443" s="46"/>
      <c r="CQ443" s="46"/>
      <c r="CR443" s="46"/>
      <c r="CS443" s="46"/>
      <c r="CT443" s="46"/>
      <c r="CU443" s="46"/>
      <c r="CV443" s="46"/>
      <c r="CW443" s="46"/>
      <c r="CX443" s="46"/>
      <c r="CY443" s="46"/>
      <c r="CZ443" s="46"/>
      <c r="DA443" s="46"/>
      <c r="DB443" s="46"/>
      <c r="DC443" s="46"/>
      <c r="DD443" s="46"/>
      <c r="DE443" s="46"/>
      <c r="DF443" s="46"/>
      <c r="DG443" s="46"/>
      <c r="DH443" s="46"/>
      <c r="DI443" s="46"/>
      <c r="DJ443" s="46"/>
      <c r="DK443" s="46"/>
      <c r="DL443" s="46"/>
      <c r="DM443" s="46"/>
      <c r="DN443" s="46"/>
      <c r="DO443" s="46"/>
      <c r="DP443" s="46"/>
      <c r="DQ443" s="46"/>
    </row>
    <row r="444" spans="1:121" s="47" customFormat="1" ht="24.75" customHeight="1" x14ac:dyDescent="0.25">
      <c r="A444" s="309"/>
      <c r="B444" s="311"/>
      <c r="C444" s="311"/>
      <c r="D444" s="311"/>
      <c r="E444" s="303"/>
      <c r="F444" s="303"/>
      <c r="G444" s="303"/>
      <c r="H444" s="303"/>
      <c r="I444" s="79" t="s">
        <v>216</v>
      </c>
      <c r="J444" s="79" t="s">
        <v>52</v>
      </c>
      <c r="K444" s="79">
        <v>2</v>
      </c>
      <c r="L444" s="79">
        <v>2</v>
      </c>
      <c r="M444" s="61"/>
      <c r="N444" s="65"/>
      <c r="O444" s="23"/>
      <c r="P444" s="23"/>
      <c r="Q444" s="46"/>
      <c r="R444" s="46"/>
      <c r="S444" s="46"/>
      <c r="T444" s="46"/>
      <c r="U444" s="46"/>
      <c r="V444" s="46"/>
      <c r="W444" s="46"/>
      <c r="X444" s="46"/>
      <c r="Y444" s="46"/>
      <c r="Z444" s="46"/>
      <c r="AA444" s="46"/>
      <c r="AB444" s="46"/>
      <c r="AC444" s="46"/>
      <c r="AD444" s="46"/>
      <c r="AE444" s="46"/>
      <c r="AF444" s="46"/>
      <c r="AG444" s="46"/>
      <c r="AH444" s="46"/>
      <c r="AI444" s="46"/>
      <c r="AJ444" s="46"/>
      <c r="AK444" s="46"/>
      <c r="AL444" s="46"/>
      <c r="AM444" s="46"/>
      <c r="AN444" s="46"/>
      <c r="AO444" s="46"/>
      <c r="AP444" s="46"/>
      <c r="AQ444" s="46"/>
      <c r="AR444" s="46"/>
      <c r="AS444" s="46"/>
      <c r="AT444" s="46"/>
      <c r="AU444" s="46"/>
      <c r="AV444" s="46"/>
      <c r="AW444" s="46"/>
      <c r="AX444" s="46"/>
      <c r="AY444" s="46"/>
      <c r="AZ444" s="46"/>
      <c r="BA444" s="46"/>
      <c r="BB444" s="46"/>
      <c r="BC444" s="46"/>
      <c r="BD444" s="46"/>
      <c r="BE444" s="46"/>
      <c r="BF444" s="46"/>
      <c r="BG444" s="46"/>
      <c r="BH444" s="46"/>
      <c r="BI444" s="46"/>
      <c r="BJ444" s="46"/>
      <c r="BK444" s="46"/>
      <c r="BL444" s="46"/>
      <c r="BM444" s="46"/>
      <c r="BN444" s="46"/>
      <c r="BO444" s="46"/>
      <c r="BP444" s="46"/>
      <c r="BQ444" s="46"/>
      <c r="BR444" s="46"/>
      <c r="BS444" s="46"/>
      <c r="BT444" s="46"/>
      <c r="BU444" s="46"/>
      <c r="BV444" s="46"/>
      <c r="BW444" s="46"/>
      <c r="BX444" s="46"/>
      <c r="BY444" s="46"/>
      <c r="BZ444" s="46"/>
      <c r="CA444" s="46"/>
      <c r="CB444" s="46"/>
      <c r="CC444" s="46"/>
      <c r="CD444" s="46"/>
      <c r="CE444" s="46"/>
      <c r="CF444" s="46"/>
      <c r="CG444" s="46"/>
      <c r="CH444" s="46"/>
      <c r="CI444" s="46"/>
      <c r="CJ444" s="46"/>
      <c r="CK444" s="46"/>
      <c r="CL444" s="46"/>
      <c r="CM444" s="46"/>
      <c r="CN444" s="46"/>
      <c r="CO444" s="46"/>
      <c r="CP444" s="46"/>
      <c r="CQ444" s="46"/>
      <c r="CR444" s="46"/>
      <c r="CS444" s="46"/>
      <c r="CT444" s="46"/>
      <c r="CU444" s="46"/>
      <c r="CV444" s="46"/>
      <c r="CW444" s="46"/>
      <c r="CX444" s="46"/>
      <c r="CY444" s="46"/>
      <c r="CZ444" s="46"/>
      <c r="DA444" s="46"/>
      <c r="DB444" s="46"/>
      <c r="DC444" s="46"/>
      <c r="DD444" s="46"/>
      <c r="DE444" s="46"/>
      <c r="DF444" s="46"/>
      <c r="DG444" s="46"/>
      <c r="DH444" s="46"/>
      <c r="DI444" s="46"/>
      <c r="DJ444" s="46"/>
      <c r="DK444" s="46"/>
      <c r="DL444" s="46"/>
      <c r="DM444" s="46"/>
      <c r="DN444" s="46"/>
      <c r="DO444" s="46"/>
      <c r="DP444" s="46"/>
      <c r="DQ444" s="46"/>
    </row>
    <row r="445" spans="1:121" s="47" customFormat="1" ht="24.75" customHeight="1" x14ac:dyDescent="0.25">
      <c r="A445" s="309"/>
      <c r="B445" s="311"/>
      <c r="C445" s="311"/>
      <c r="D445" s="311"/>
      <c r="E445" s="303"/>
      <c r="F445" s="303"/>
      <c r="G445" s="303"/>
      <c r="H445" s="303"/>
      <c r="I445" s="79" t="s">
        <v>86</v>
      </c>
      <c r="J445" s="79" t="s">
        <v>52</v>
      </c>
      <c r="K445" s="49">
        <v>1</v>
      </c>
      <c r="L445" s="79">
        <v>1</v>
      </c>
      <c r="M445" s="61"/>
      <c r="N445" s="65"/>
      <c r="O445" s="23"/>
      <c r="P445" s="23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46"/>
      <c r="AB445" s="46"/>
      <c r="AC445" s="46"/>
      <c r="AD445" s="46"/>
      <c r="AE445" s="46"/>
      <c r="AF445" s="46"/>
      <c r="AG445" s="46"/>
      <c r="AH445" s="46"/>
      <c r="AI445" s="46"/>
      <c r="AJ445" s="46"/>
      <c r="AK445" s="46"/>
      <c r="AL445" s="46"/>
      <c r="AM445" s="46"/>
      <c r="AN445" s="46"/>
      <c r="AO445" s="46"/>
      <c r="AP445" s="46"/>
      <c r="AQ445" s="46"/>
      <c r="AR445" s="46"/>
      <c r="AS445" s="46"/>
      <c r="AT445" s="46"/>
      <c r="AU445" s="46"/>
      <c r="AV445" s="46"/>
      <c r="AW445" s="46"/>
      <c r="AX445" s="46"/>
      <c r="AY445" s="46"/>
      <c r="AZ445" s="46"/>
      <c r="BA445" s="46"/>
      <c r="BB445" s="46"/>
      <c r="BC445" s="46"/>
      <c r="BD445" s="46"/>
      <c r="BE445" s="46"/>
      <c r="BF445" s="46"/>
      <c r="BG445" s="46"/>
      <c r="BH445" s="46"/>
      <c r="BI445" s="46"/>
      <c r="BJ445" s="46"/>
      <c r="BK445" s="46"/>
      <c r="BL445" s="46"/>
      <c r="BM445" s="46"/>
      <c r="BN445" s="46"/>
      <c r="BO445" s="46"/>
      <c r="BP445" s="46"/>
      <c r="BQ445" s="46"/>
      <c r="BR445" s="46"/>
      <c r="BS445" s="46"/>
      <c r="BT445" s="46"/>
      <c r="BU445" s="46"/>
      <c r="BV445" s="46"/>
      <c r="BW445" s="46"/>
      <c r="BX445" s="46"/>
      <c r="BY445" s="46"/>
      <c r="BZ445" s="46"/>
      <c r="CA445" s="46"/>
      <c r="CB445" s="46"/>
      <c r="CC445" s="46"/>
      <c r="CD445" s="46"/>
      <c r="CE445" s="46"/>
      <c r="CF445" s="46"/>
      <c r="CG445" s="46"/>
      <c r="CH445" s="46"/>
      <c r="CI445" s="46"/>
      <c r="CJ445" s="46"/>
      <c r="CK445" s="46"/>
      <c r="CL445" s="46"/>
      <c r="CM445" s="46"/>
      <c r="CN445" s="46"/>
      <c r="CO445" s="46"/>
      <c r="CP445" s="46"/>
      <c r="CQ445" s="46"/>
      <c r="CR445" s="46"/>
      <c r="CS445" s="46"/>
      <c r="CT445" s="46"/>
      <c r="CU445" s="46"/>
      <c r="CV445" s="46"/>
      <c r="CW445" s="46"/>
      <c r="CX445" s="46"/>
      <c r="CY445" s="46"/>
      <c r="CZ445" s="46"/>
      <c r="DA445" s="46"/>
      <c r="DB445" s="46"/>
      <c r="DC445" s="46"/>
      <c r="DD445" s="46"/>
      <c r="DE445" s="46"/>
      <c r="DF445" s="46"/>
      <c r="DG445" s="46"/>
      <c r="DH445" s="46"/>
      <c r="DI445" s="46"/>
      <c r="DJ445" s="46"/>
      <c r="DK445" s="46"/>
      <c r="DL445" s="46"/>
      <c r="DM445" s="46"/>
      <c r="DN445" s="46"/>
      <c r="DO445" s="46"/>
      <c r="DP445" s="46"/>
      <c r="DQ445" s="46"/>
    </row>
    <row r="446" spans="1:121" s="47" customFormat="1" ht="24.75" customHeight="1" x14ac:dyDescent="0.25">
      <c r="A446" s="309"/>
      <c r="B446" s="311"/>
      <c r="C446" s="311"/>
      <c r="D446" s="311"/>
      <c r="E446" s="303"/>
      <c r="F446" s="303"/>
      <c r="G446" s="303"/>
      <c r="H446" s="303"/>
      <c r="I446" s="79" t="s">
        <v>87</v>
      </c>
      <c r="J446" s="79" t="s">
        <v>52</v>
      </c>
      <c r="K446" s="49">
        <v>1</v>
      </c>
      <c r="L446" s="79">
        <v>1</v>
      </c>
      <c r="M446" s="61"/>
      <c r="N446" s="65"/>
      <c r="O446" s="23"/>
      <c r="P446" s="23"/>
      <c r="Q446" s="46"/>
      <c r="R446" s="46"/>
      <c r="S446" s="46"/>
      <c r="T446" s="46"/>
      <c r="U446" s="46"/>
      <c r="V446" s="46"/>
      <c r="W446" s="46"/>
      <c r="X446" s="46"/>
      <c r="Y446" s="46"/>
      <c r="Z446" s="46"/>
      <c r="AA446" s="46"/>
      <c r="AB446" s="46"/>
      <c r="AC446" s="46"/>
      <c r="AD446" s="46"/>
      <c r="AE446" s="46"/>
      <c r="AF446" s="46"/>
      <c r="AG446" s="46"/>
      <c r="AH446" s="46"/>
      <c r="AI446" s="46"/>
      <c r="AJ446" s="46"/>
      <c r="AK446" s="46"/>
      <c r="AL446" s="46"/>
      <c r="AM446" s="46"/>
      <c r="AN446" s="46"/>
      <c r="AO446" s="46"/>
      <c r="AP446" s="46"/>
      <c r="AQ446" s="46"/>
      <c r="AR446" s="46"/>
      <c r="AS446" s="46"/>
      <c r="AT446" s="46"/>
      <c r="AU446" s="46"/>
      <c r="AV446" s="46"/>
      <c r="AW446" s="46"/>
      <c r="AX446" s="46"/>
      <c r="AY446" s="46"/>
      <c r="AZ446" s="46"/>
      <c r="BA446" s="46"/>
      <c r="BB446" s="46"/>
      <c r="BC446" s="46"/>
      <c r="BD446" s="46"/>
      <c r="BE446" s="46"/>
      <c r="BF446" s="46"/>
      <c r="BG446" s="46"/>
      <c r="BH446" s="46"/>
      <c r="BI446" s="46"/>
      <c r="BJ446" s="46"/>
      <c r="BK446" s="46"/>
      <c r="BL446" s="46"/>
      <c r="BM446" s="46"/>
      <c r="BN446" s="46"/>
      <c r="BO446" s="46"/>
      <c r="BP446" s="46"/>
      <c r="BQ446" s="46"/>
      <c r="BR446" s="46"/>
      <c r="BS446" s="46"/>
      <c r="BT446" s="46"/>
      <c r="BU446" s="46"/>
      <c r="BV446" s="46"/>
      <c r="BW446" s="46"/>
      <c r="BX446" s="46"/>
      <c r="BY446" s="46"/>
      <c r="BZ446" s="46"/>
      <c r="CA446" s="46"/>
      <c r="CB446" s="46"/>
      <c r="CC446" s="46"/>
      <c r="CD446" s="46"/>
      <c r="CE446" s="46"/>
      <c r="CF446" s="46"/>
      <c r="CG446" s="46"/>
      <c r="CH446" s="46"/>
      <c r="CI446" s="46"/>
      <c r="CJ446" s="46"/>
      <c r="CK446" s="46"/>
      <c r="CL446" s="46"/>
      <c r="CM446" s="46"/>
      <c r="CN446" s="46"/>
      <c r="CO446" s="46"/>
      <c r="CP446" s="46"/>
      <c r="CQ446" s="46"/>
      <c r="CR446" s="46"/>
      <c r="CS446" s="46"/>
      <c r="CT446" s="46"/>
      <c r="CU446" s="46"/>
      <c r="CV446" s="46"/>
      <c r="CW446" s="46"/>
      <c r="CX446" s="46"/>
      <c r="CY446" s="46"/>
      <c r="CZ446" s="46"/>
      <c r="DA446" s="46"/>
      <c r="DB446" s="46"/>
      <c r="DC446" s="46"/>
      <c r="DD446" s="46"/>
      <c r="DE446" s="46"/>
      <c r="DF446" s="46"/>
      <c r="DG446" s="46"/>
      <c r="DH446" s="46"/>
      <c r="DI446" s="46"/>
      <c r="DJ446" s="46"/>
      <c r="DK446" s="46"/>
      <c r="DL446" s="46"/>
      <c r="DM446" s="46"/>
      <c r="DN446" s="46"/>
      <c r="DO446" s="46"/>
      <c r="DP446" s="46"/>
      <c r="DQ446" s="46"/>
    </row>
    <row r="447" spans="1:121" s="47" customFormat="1" ht="24.75" customHeight="1" x14ac:dyDescent="0.25">
      <c r="A447" s="309"/>
      <c r="B447" s="311"/>
      <c r="C447" s="311"/>
      <c r="D447" s="311"/>
      <c r="E447" s="303"/>
      <c r="F447" s="303"/>
      <c r="G447" s="303"/>
      <c r="H447" s="303"/>
      <c r="I447" s="79" t="s">
        <v>88</v>
      </c>
      <c r="J447" s="79" t="s">
        <v>52</v>
      </c>
      <c r="K447" s="49">
        <v>1</v>
      </c>
      <c r="L447" s="79">
        <v>1</v>
      </c>
      <c r="M447" s="61"/>
      <c r="N447" s="65"/>
      <c r="O447" s="23"/>
      <c r="P447" s="23"/>
      <c r="Q447" s="46"/>
      <c r="R447" s="46"/>
      <c r="S447" s="46"/>
      <c r="T447" s="46"/>
      <c r="U447" s="46"/>
      <c r="V447" s="46"/>
      <c r="W447" s="46"/>
      <c r="X447" s="46"/>
      <c r="Y447" s="46"/>
      <c r="Z447" s="46"/>
      <c r="AA447" s="46"/>
      <c r="AB447" s="46"/>
      <c r="AC447" s="46"/>
      <c r="AD447" s="46"/>
      <c r="AE447" s="46"/>
      <c r="AF447" s="46"/>
      <c r="AG447" s="46"/>
      <c r="AH447" s="46"/>
      <c r="AI447" s="46"/>
      <c r="AJ447" s="46"/>
      <c r="AK447" s="46"/>
      <c r="AL447" s="46"/>
      <c r="AM447" s="46"/>
      <c r="AN447" s="46"/>
      <c r="AO447" s="46"/>
      <c r="AP447" s="46"/>
      <c r="AQ447" s="46"/>
      <c r="AR447" s="46"/>
      <c r="AS447" s="46"/>
      <c r="AT447" s="46"/>
      <c r="AU447" s="46"/>
      <c r="AV447" s="46"/>
      <c r="AW447" s="46"/>
      <c r="AX447" s="46"/>
      <c r="AY447" s="46"/>
      <c r="AZ447" s="46"/>
      <c r="BA447" s="46"/>
      <c r="BB447" s="46"/>
      <c r="BC447" s="46"/>
      <c r="BD447" s="46"/>
      <c r="BE447" s="46"/>
      <c r="BF447" s="46"/>
      <c r="BG447" s="46"/>
      <c r="BH447" s="46"/>
      <c r="BI447" s="46"/>
      <c r="BJ447" s="46"/>
      <c r="BK447" s="46"/>
      <c r="BL447" s="46"/>
      <c r="BM447" s="46"/>
      <c r="BN447" s="46"/>
      <c r="BO447" s="46"/>
      <c r="BP447" s="46"/>
      <c r="BQ447" s="46"/>
      <c r="BR447" s="46"/>
      <c r="BS447" s="46"/>
      <c r="BT447" s="46"/>
      <c r="BU447" s="46"/>
      <c r="BV447" s="46"/>
      <c r="BW447" s="46"/>
      <c r="BX447" s="46"/>
      <c r="BY447" s="46"/>
      <c r="BZ447" s="46"/>
      <c r="CA447" s="46"/>
      <c r="CB447" s="46"/>
      <c r="CC447" s="46"/>
      <c r="CD447" s="46"/>
      <c r="CE447" s="46"/>
      <c r="CF447" s="46"/>
      <c r="CG447" s="46"/>
      <c r="CH447" s="46"/>
      <c r="CI447" s="46"/>
      <c r="CJ447" s="46"/>
      <c r="CK447" s="46"/>
      <c r="CL447" s="46"/>
      <c r="CM447" s="46"/>
      <c r="CN447" s="46"/>
      <c r="CO447" s="46"/>
      <c r="CP447" s="46"/>
      <c r="CQ447" s="46"/>
      <c r="CR447" s="46"/>
      <c r="CS447" s="46"/>
      <c r="CT447" s="46"/>
      <c r="CU447" s="46"/>
      <c r="CV447" s="46"/>
      <c r="CW447" s="46"/>
      <c r="CX447" s="46"/>
      <c r="CY447" s="46"/>
      <c r="CZ447" s="46"/>
      <c r="DA447" s="46"/>
      <c r="DB447" s="46"/>
      <c r="DC447" s="46"/>
      <c r="DD447" s="46"/>
      <c r="DE447" s="46"/>
      <c r="DF447" s="46"/>
      <c r="DG447" s="46"/>
      <c r="DH447" s="46"/>
      <c r="DI447" s="46"/>
      <c r="DJ447" s="46"/>
      <c r="DK447" s="46"/>
      <c r="DL447" s="46"/>
      <c r="DM447" s="46"/>
      <c r="DN447" s="46"/>
      <c r="DO447" s="46"/>
      <c r="DP447" s="46"/>
      <c r="DQ447" s="46"/>
    </row>
    <row r="448" spans="1:121" s="47" customFormat="1" ht="24.75" customHeight="1" x14ac:dyDescent="0.25">
      <c r="A448" s="309"/>
      <c r="B448" s="311"/>
      <c r="C448" s="311"/>
      <c r="D448" s="311"/>
      <c r="E448" s="303"/>
      <c r="F448" s="303"/>
      <c r="G448" s="303"/>
      <c r="H448" s="303"/>
      <c r="I448" s="79" t="s">
        <v>83</v>
      </c>
      <c r="J448" s="79" t="s">
        <v>52</v>
      </c>
      <c r="K448" s="79">
        <v>1</v>
      </c>
      <c r="L448" s="79">
        <v>1</v>
      </c>
      <c r="M448" s="61"/>
      <c r="N448" s="65"/>
      <c r="O448" s="23"/>
      <c r="P448" s="23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  <c r="AC448" s="46"/>
      <c r="AD448" s="46"/>
      <c r="AE448" s="46"/>
      <c r="AF448" s="46"/>
      <c r="AG448" s="46"/>
      <c r="AH448" s="46"/>
      <c r="AI448" s="46"/>
      <c r="AJ448" s="46"/>
      <c r="AK448" s="46"/>
      <c r="AL448" s="46"/>
      <c r="AM448" s="46"/>
      <c r="AN448" s="46"/>
      <c r="AO448" s="46"/>
      <c r="AP448" s="46"/>
      <c r="AQ448" s="46"/>
      <c r="AR448" s="46"/>
      <c r="AS448" s="46"/>
      <c r="AT448" s="46"/>
      <c r="AU448" s="46"/>
      <c r="AV448" s="46"/>
      <c r="AW448" s="46"/>
      <c r="AX448" s="46"/>
      <c r="AY448" s="46"/>
      <c r="AZ448" s="46"/>
      <c r="BA448" s="46"/>
      <c r="BB448" s="46"/>
      <c r="BC448" s="46"/>
      <c r="BD448" s="46"/>
      <c r="BE448" s="46"/>
      <c r="BF448" s="46"/>
      <c r="BG448" s="46"/>
      <c r="BH448" s="46"/>
      <c r="BI448" s="46"/>
      <c r="BJ448" s="46"/>
      <c r="BK448" s="46"/>
      <c r="BL448" s="46"/>
      <c r="BM448" s="46"/>
      <c r="BN448" s="46"/>
      <c r="BO448" s="46"/>
      <c r="BP448" s="46"/>
      <c r="BQ448" s="46"/>
      <c r="BR448" s="46"/>
      <c r="BS448" s="46"/>
      <c r="BT448" s="46"/>
      <c r="BU448" s="46"/>
      <c r="BV448" s="46"/>
      <c r="BW448" s="46"/>
      <c r="BX448" s="46"/>
      <c r="BY448" s="46"/>
      <c r="BZ448" s="46"/>
      <c r="CA448" s="46"/>
      <c r="CB448" s="46"/>
      <c r="CC448" s="46"/>
      <c r="CD448" s="46"/>
      <c r="CE448" s="46"/>
      <c r="CF448" s="46"/>
      <c r="CG448" s="46"/>
      <c r="CH448" s="46"/>
      <c r="CI448" s="46"/>
      <c r="CJ448" s="46"/>
      <c r="CK448" s="46"/>
      <c r="CL448" s="46"/>
      <c r="CM448" s="46"/>
      <c r="CN448" s="46"/>
      <c r="CO448" s="46"/>
      <c r="CP448" s="46"/>
      <c r="CQ448" s="46"/>
      <c r="CR448" s="46"/>
      <c r="CS448" s="46"/>
      <c r="CT448" s="46"/>
      <c r="CU448" s="46"/>
      <c r="CV448" s="46"/>
      <c r="CW448" s="46"/>
      <c r="CX448" s="46"/>
      <c r="CY448" s="46"/>
      <c r="CZ448" s="46"/>
      <c r="DA448" s="46"/>
      <c r="DB448" s="46"/>
      <c r="DC448" s="46"/>
      <c r="DD448" s="46"/>
      <c r="DE448" s="46"/>
      <c r="DF448" s="46"/>
      <c r="DG448" s="46"/>
      <c r="DH448" s="46"/>
      <c r="DI448" s="46"/>
      <c r="DJ448" s="46"/>
      <c r="DK448" s="46"/>
      <c r="DL448" s="46"/>
      <c r="DM448" s="46"/>
      <c r="DN448" s="46"/>
      <c r="DO448" s="46"/>
      <c r="DP448" s="46"/>
      <c r="DQ448" s="46"/>
    </row>
    <row r="449" spans="1:121" s="47" customFormat="1" ht="24.75" customHeight="1" x14ac:dyDescent="0.25">
      <c r="A449" s="309"/>
      <c r="B449" s="311"/>
      <c r="C449" s="311"/>
      <c r="D449" s="311"/>
      <c r="E449" s="303" t="s">
        <v>230</v>
      </c>
      <c r="F449" s="303" t="s">
        <v>231</v>
      </c>
      <c r="G449" s="303" t="s">
        <v>52</v>
      </c>
      <c r="H449" s="303">
        <v>5</v>
      </c>
      <c r="I449" s="79" t="s">
        <v>79</v>
      </c>
      <c r="J449" s="79" t="s">
        <v>52</v>
      </c>
      <c r="K449" s="49">
        <v>1</v>
      </c>
      <c r="L449" s="79">
        <v>5</v>
      </c>
      <c r="M449" s="61"/>
      <c r="N449" s="65"/>
      <c r="O449" s="23"/>
      <c r="P449" s="23"/>
      <c r="Q449" s="46"/>
      <c r="R449" s="46"/>
      <c r="S449" s="46"/>
      <c r="T449" s="46"/>
      <c r="U449" s="46"/>
      <c r="V449" s="46"/>
      <c r="W449" s="46"/>
      <c r="X449" s="46"/>
      <c r="Y449" s="46"/>
      <c r="Z449" s="46"/>
      <c r="AA449" s="46"/>
      <c r="AB449" s="46"/>
      <c r="AC449" s="46"/>
      <c r="AD449" s="46"/>
      <c r="AE449" s="46"/>
      <c r="AF449" s="46"/>
      <c r="AG449" s="46"/>
      <c r="AH449" s="46"/>
      <c r="AI449" s="46"/>
      <c r="AJ449" s="46"/>
      <c r="AK449" s="46"/>
      <c r="AL449" s="46"/>
      <c r="AM449" s="46"/>
      <c r="AN449" s="46"/>
      <c r="AO449" s="46"/>
      <c r="AP449" s="46"/>
      <c r="AQ449" s="46"/>
      <c r="AR449" s="46"/>
      <c r="AS449" s="46"/>
      <c r="AT449" s="46"/>
      <c r="AU449" s="46"/>
      <c r="AV449" s="46"/>
      <c r="AW449" s="46"/>
      <c r="AX449" s="46"/>
      <c r="AY449" s="46"/>
      <c r="AZ449" s="46"/>
      <c r="BA449" s="46"/>
      <c r="BB449" s="46"/>
      <c r="BC449" s="46"/>
      <c r="BD449" s="46"/>
      <c r="BE449" s="46"/>
      <c r="BF449" s="46"/>
      <c r="BG449" s="46"/>
      <c r="BH449" s="46"/>
      <c r="BI449" s="46"/>
      <c r="BJ449" s="46"/>
      <c r="BK449" s="46"/>
      <c r="BL449" s="46"/>
      <c r="BM449" s="46"/>
      <c r="BN449" s="46"/>
      <c r="BO449" s="46"/>
      <c r="BP449" s="46"/>
      <c r="BQ449" s="46"/>
      <c r="BR449" s="46"/>
      <c r="BS449" s="46"/>
      <c r="BT449" s="46"/>
      <c r="BU449" s="46"/>
      <c r="BV449" s="46"/>
      <c r="BW449" s="46"/>
      <c r="BX449" s="46"/>
      <c r="BY449" s="46"/>
      <c r="BZ449" s="46"/>
      <c r="CA449" s="46"/>
      <c r="CB449" s="46"/>
      <c r="CC449" s="46"/>
      <c r="CD449" s="46"/>
      <c r="CE449" s="46"/>
      <c r="CF449" s="46"/>
      <c r="CG449" s="46"/>
      <c r="CH449" s="46"/>
      <c r="CI449" s="46"/>
      <c r="CJ449" s="46"/>
      <c r="CK449" s="46"/>
      <c r="CL449" s="46"/>
      <c r="CM449" s="46"/>
      <c r="CN449" s="46"/>
      <c r="CO449" s="46"/>
      <c r="CP449" s="46"/>
      <c r="CQ449" s="46"/>
      <c r="CR449" s="46"/>
      <c r="CS449" s="46"/>
      <c r="CT449" s="46"/>
      <c r="CU449" s="46"/>
      <c r="CV449" s="46"/>
      <c r="CW449" s="46"/>
      <c r="CX449" s="46"/>
      <c r="CY449" s="46"/>
      <c r="CZ449" s="46"/>
      <c r="DA449" s="46"/>
      <c r="DB449" s="46"/>
      <c r="DC449" s="46"/>
      <c r="DD449" s="46"/>
      <c r="DE449" s="46"/>
      <c r="DF449" s="46"/>
      <c r="DG449" s="46"/>
      <c r="DH449" s="46"/>
      <c r="DI449" s="46"/>
      <c r="DJ449" s="46"/>
      <c r="DK449" s="46"/>
      <c r="DL449" s="46"/>
      <c r="DM449" s="46"/>
      <c r="DN449" s="46"/>
      <c r="DO449" s="46"/>
      <c r="DP449" s="46"/>
      <c r="DQ449" s="46"/>
    </row>
    <row r="450" spans="1:121" s="47" customFormat="1" ht="24.75" customHeight="1" x14ac:dyDescent="0.25">
      <c r="A450" s="309"/>
      <c r="B450" s="311"/>
      <c r="C450" s="311"/>
      <c r="D450" s="311"/>
      <c r="E450" s="303"/>
      <c r="F450" s="303"/>
      <c r="G450" s="303"/>
      <c r="H450" s="303"/>
      <c r="I450" s="79" t="s">
        <v>200</v>
      </c>
      <c r="J450" s="79" t="s">
        <v>52</v>
      </c>
      <c r="K450" s="49">
        <v>1</v>
      </c>
      <c r="L450" s="79">
        <v>5</v>
      </c>
      <c r="M450" s="61"/>
      <c r="N450" s="65"/>
      <c r="O450" s="23"/>
      <c r="P450" s="23"/>
      <c r="Q450" s="46"/>
      <c r="R450" s="46"/>
      <c r="S450" s="46"/>
      <c r="T450" s="46"/>
      <c r="U450" s="46"/>
      <c r="V450" s="46"/>
      <c r="W450" s="46"/>
      <c r="X450" s="46"/>
      <c r="Y450" s="46"/>
      <c r="Z450" s="46"/>
      <c r="AA450" s="46"/>
      <c r="AB450" s="46"/>
      <c r="AC450" s="46"/>
      <c r="AD450" s="46"/>
      <c r="AE450" s="46"/>
      <c r="AF450" s="46"/>
      <c r="AG450" s="46"/>
      <c r="AH450" s="46"/>
      <c r="AI450" s="46"/>
      <c r="AJ450" s="46"/>
      <c r="AK450" s="46"/>
      <c r="AL450" s="46"/>
      <c r="AM450" s="46"/>
      <c r="AN450" s="46"/>
      <c r="AO450" s="46"/>
      <c r="AP450" s="46"/>
      <c r="AQ450" s="46"/>
      <c r="AR450" s="46"/>
      <c r="AS450" s="46"/>
      <c r="AT450" s="46"/>
      <c r="AU450" s="46"/>
      <c r="AV450" s="46"/>
      <c r="AW450" s="46"/>
      <c r="AX450" s="46"/>
      <c r="AY450" s="46"/>
      <c r="AZ450" s="46"/>
      <c r="BA450" s="46"/>
      <c r="BB450" s="46"/>
      <c r="BC450" s="46"/>
      <c r="BD450" s="46"/>
      <c r="BE450" s="46"/>
      <c r="BF450" s="46"/>
      <c r="BG450" s="46"/>
      <c r="BH450" s="46"/>
      <c r="BI450" s="46"/>
      <c r="BJ450" s="46"/>
      <c r="BK450" s="46"/>
      <c r="BL450" s="46"/>
      <c r="BM450" s="46"/>
      <c r="BN450" s="46"/>
      <c r="BO450" s="46"/>
      <c r="BP450" s="46"/>
      <c r="BQ450" s="46"/>
      <c r="BR450" s="46"/>
      <c r="BS450" s="46"/>
      <c r="BT450" s="46"/>
      <c r="BU450" s="46"/>
      <c r="BV450" s="46"/>
      <c r="BW450" s="46"/>
      <c r="BX450" s="46"/>
      <c r="BY450" s="46"/>
      <c r="BZ450" s="46"/>
      <c r="CA450" s="46"/>
      <c r="CB450" s="46"/>
      <c r="CC450" s="46"/>
      <c r="CD450" s="46"/>
      <c r="CE450" s="46"/>
      <c r="CF450" s="46"/>
      <c r="CG450" s="46"/>
      <c r="CH450" s="46"/>
      <c r="CI450" s="46"/>
      <c r="CJ450" s="46"/>
      <c r="CK450" s="46"/>
      <c r="CL450" s="46"/>
      <c r="CM450" s="46"/>
      <c r="CN450" s="46"/>
      <c r="CO450" s="46"/>
      <c r="CP450" s="46"/>
      <c r="CQ450" s="46"/>
      <c r="CR450" s="46"/>
      <c r="CS450" s="46"/>
      <c r="CT450" s="46"/>
      <c r="CU450" s="46"/>
      <c r="CV450" s="46"/>
      <c r="CW450" s="46"/>
      <c r="CX450" s="46"/>
      <c r="CY450" s="46"/>
      <c r="CZ450" s="46"/>
      <c r="DA450" s="46"/>
      <c r="DB450" s="46"/>
      <c r="DC450" s="46"/>
      <c r="DD450" s="46"/>
      <c r="DE450" s="46"/>
      <c r="DF450" s="46"/>
      <c r="DG450" s="46"/>
      <c r="DH450" s="46"/>
      <c r="DI450" s="46"/>
      <c r="DJ450" s="46"/>
      <c r="DK450" s="46"/>
      <c r="DL450" s="46"/>
      <c r="DM450" s="46"/>
      <c r="DN450" s="46"/>
      <c r="DO450" s="46"/>
      <c r="DP450" s="46"/>
      <c r="DQ450" s="46"/>
    </row>
    <row r="451" spans="1:121" s="47" customFormat="1" ht="24.75" customHeight="1" x14ac:dyDescent="0.25">
      <c r="A451" s="309"/>
      <c r="B451" s="311"/>
      <c r="C451" s="311"/>
      <c r="D451" s="311"/>
      <c r="E451" s="303"/>
      <c r="F451" s="303"/>
      <c r="G451" s="303"/>
      <c r="H451" s="303"/>
      <c r="I451" s="79" t="s">
        <v>80</v>
      </c>
      <c r="J451" s="79" t="s">
        <v>52</v>
      </c>
      <c r="K451" s="49">
        <v>6</v>
      </c>
      <c r="L451" s="79">
        <v>30</v>
      </c>
      <c r="M451" s="61"/>
      <c r="N451" s="65"/>
      <c r="O451" s="23"/>
      <c r="P451" s="23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  <c r="AC451" s="46"/>
      <c r="AD451" s="46"/>
      <c r="AE451" s="46"/>
      <c r="AF451" s="46"/>
      <c r="AG451" s="46"/>
      <c r="AH451" s="46"/>
      <c r="AI451" s="46"/>
      <c r="AJ451" s="46"/>
      <c r="AK451" s="46"/>
      <c r="AL451" s="46"/>
      <c r="AM451" s="46"/>
      <c r="AN451" s="46"/>
      <c r="AO451" s="46"/>
      <c r="AP451" s="46"/>
      <c r="AQ451" s="46"/>
      <c r="AR451" s="46"/>
      <c r="AS451" s="46"/>
      <c r="AT451" s="46"/>
      <c r="AU451" s="46"/>
      <c r="AV451" s="46"/>
      <c r="AW451" s="46"/>
      <c r="AX451" s="46"/>
      <c r="AY451" s="46"/>
      <c r="AZ451" s="46"/>
      <c r="BA451" s="46"/>
      <c r="BB451" s="46"/>
      <c r="BC451" s="46"/>
      <c r="BD451" s="46"/>
      <c r="BE451" s="46"/>
      <c r="BF451" s="46"/>
      <c r="BG451" s="46"/>
      <c r="BH451" s="46"/>
      <c r="BI451" s="46"/>
      <c r="BJ451" s="46"/>
      <c r="BK451" s="46"/>
      <c r="BL451" s="46"/>
      <c r="BM451" s="46"/>
      <c r="BN451" s="46"/>
      <c r="BO451" s="46"/>
      <c r="BP451" s="46"/>
      <c r="BQ451" s="46"/>
      <c r="BR451" s="46"/>
      <c r="BS451" s="46"/>
      <c r="BT451" s="46"/>
      <c r="BU451" s="46"/>
      <c r="BV451" s="46"/>
      <c r="BW451" s="46"/>
      <c r="BX451" s="46"/>
      <c r="BY451" s="46"/>
      <c r="BZ451" s="46"/>
      <c r="CA451" s="46"/>
      <c r="CB451" s="46"/>
      <c r="CC451" s="46"/>
      <c r="CD451" s="46"/>
      <c r="CE451" s="46"/>
      <c r="CF451" s="46"/>
      <c r="CG451" s="46"/>
      <c r="CH451" s="46"/>
      <c r="CI451" s="46"/>
      <c r="CJ451" s="46"/>
      <c r="CK451" s="46"/>
      <c r="CL451" s="46"/>
      <c r="CM451" s="46"/>
      <c r="CN451" s="46"/>
      <c r="CO451" s="46"/>
      <c r="CP451" s="46"/>
      <c r="CQ451" s="46"/>
      <c r="CR451" s="46"/>
      <c r="CS451" s="46"/>
      <c r="CT451" s="46"/>
      <c r="CU451" s="46"/>
      <c r="CV451" s="46"/>
      <c r="CW451" s="46"/>
      <c r="CX451" s="46"/>
      <c r="CY451" s="46"/>
      <c r="CZ451" s="46"/>
      <c r="DA451" s="46"/>
      <c r="DB451" s="46"/>
      <c r="DC451" s="46"/>
      <c r="DD451" s="46"/>
      <c r="DE451" s="46"/>
      <c r="DF451" s="46"/>
      <c r="DG451" s="46"/>
      <c r="DH451" s="46"/>
      <c r="DI451" s="46"/>
      <c r="DJ451" s="46"/>
      <c r="DK451" s="46"/>
      <c r="DL451" s="46"/>
      <c r="DM451" s="46"/>
      <c r="DN451" s="46"/>
      <c r="DO451" s="46"/>
      <c r="DP451" s="46"/>
      <c r="DQ451" s="46"/>
    </row>
    <row r="452" spans="1:121" s="47" customFormat="1" ht="24.75" customHeight="1" x14ac:dyDescent="0.25">
      <c r="A452" s="309"/>
      <c r="B452" s="311"/>
      <c r="C452" s="311"/>
      <c r="D452" s="311"/>
      <c r="E452" s="303"/>
      <c r="F452" s="303"/>
      <c r="G452" s="303"/>
      <c r="H452" s="303"/>
      <c r="I452" s="79" t="s">
        <v>82</v>
      </c>
      <c r="J452" s="79" t="s">
        <v>52</v>
      </c>
      <c r="K452" s="49">
        <v>6</v>
      </c>
      <c r="L452" s="79">
        <v>30</v>
      </c>
      <c r="M452" s="61"/>
      <c r="N452" s="65"/>
      <c r="O452" s="23"/>
      <c r="P452" s="23"/>
      <c r="Q452" s="46"/>
      <c r="R452" s="46"/>
      <c r="S452" s="46"/>
      <c r="T452" s="46"/>
      <c r="U452" s="46"/>
      <c r="V452" s="46"/>
      <c r="W452" s="46"/>
      <c r="X452" s="46"/>
      <c r="Y452" s="46"/>
      <c r="Z452" s="46"/>
      <c r="AA452" s="46"/>
      <c r="AB452" s="46"/>
      <c r="AC452" s="46"/>
      <c r="AD452" s="46"/>
      <c r="AE452" s="46"/>
      <c r="AF452" s="46"/>
      <c r="AG452" s="46"/>
      <c r="AH452" s="46"/>
      <c r="AI452" s="46"/>
      <c r="AJ452" s="46"/>
      <c r="AK452" s="46"/>
      <c r="AL452" s="46"/>
      <c r="AM452" s="46"/>
      <c r="AN452" s="46"/>
      <c r="AO452" s="46"/>
      <c r="AP452" s="46"/>
      <c r="AQ452" s="46"/>
      <c r="AR452" s="46"/>
      <c r="AS452" s="46"/>
      <c r="AT452" s="46"/>
      <c r="AU452" s="46"/>
      <c r="AV452" s="46"/>
      <c r="AW452" s="46"/>
      <c r="AX452" s="46"/>
      <c r="AY452" s="46"/>
      <c r="AZ452" s="46"/>
      <c r="BA452" s="46"/>
      <c r="BB452" s="46"/>
      <c r="BC452" s="46"/>
      <c r="BD452" s="46"/>
      <c r="BE452" s="46"/>
      <c r="BF452" s="46"/>
      <c r="BG452" s="46"/>
      <c r="BH452" s="46"/>
      <c r="BI452" s="46"/>
      <c r="BJ452" s="46"/>
      <c r="BK452" s="46"/>
      <c r="BL452" s="46"/>
      <c r="BM452" s="46"/>
      <c r="BN452" s="46"/>
      <c r="BO452" s="46"/>
      <c r="BP452" s="46"/>
      <c r="BQ452" s="46"/>
      <c r="BR452" s="46"/>
      <c r="BS452" s="46"/>
      <c r="BT452" s="46"/>
      <c r="BU452" s="46"/>
      <c r="BV452" s="46"/>
      <c r="BW452" s="46"/>
      <c r="BX452" s="46"/>
      <c r="BY452" s="46"/>
      <c r="BZ452" s="46"/>
      <c r="CA452" s="46"/>
      <c r="CB452" s="46"/>
      <c r="CC452" s="46"/>
      <c r="CD452" s="46"/>
      <c r="CE452" s="46"/>
      <c r="CF452" s="46"/>
      <c r="CG452" s="46"/>
      <c r="CH452" s="46"/>
      <c r="CI452" s="46"/>
      <c r="CJ452" s="46"/>
      <c r="CK452" s="46"/>
      <c r="CL452" s="46"/>
      <c r="CM452" s="46"/>
      <c r="CN452" s="46"/>
      <c r="CO452" s="46"/>
      <c r="CP452" s="46"/>
      <c r="CQ452" s="46"/>
      <c r="CR452" s="46"/>
      <c r="CS452" s="46"/>
      <c r="CT452" s="46"/>
      <c r="CU452" s="46"/>
      <c r="CV452" s="46"/>
      <c r="CW452" s="46"/>
      <c r="CX452" s="46"/>
      <c r="CY452" s="46"/>
      <c r="CZ452" s="46"/>
      <c r="DA452" s="46"/>
      <c r="DB452" s="46"/>
      <c r="DC452" s="46"/>
      <c r="DD452" s="46"/>
      <c r="DE452" s="46"/>
      <c r="DF452" s="46"/>
      <c r="DG452" s="46"/>
      <c r="DH452" s="46"/>
      <c r="DI452" s="46"/>
      <c r="DJ452" s="46"/>
      <c r="DK452" s="46"/>
      <c r="DL452" s="46"/>
      <c r="DM452" s="46"/>
      <c r="DN452" s="46"/>
      <c r="DO452" s="46"/>
      <c r="DP452" s="46"/>
      <c r="DQ452" s="46"/>
    </row>
    <row r="453" spans="1:121" s="47" customFormat="1" ht="24.75" customHeight="1" x14ac:dyDescent="0.25">
      <c r="A453" s="309"/>
      <c r="B453" s="311"/>
      <c r="C453" s="311"/>
      <c r="D453" s="311"/>
      <c r="E453" s="303"/>
      <c r="F453" s="303"/>
      <c r="G453" s="303"/>
      <c r="H453" s="303"/>
      <c r="I453" s="79" t="s">
        <v>75</v>
      </c>
      <c r="J453" s="79" t="s">
        <v>52</v>
      </c>
      <c r="K453" s="49">
        <v>3</v>
      </c>
      <c r="L453" s="79">
        <v>15</v>
      </c>
      <c r="M453" s="61"/>
      <c r="N453" s="65"/>
      <c r="O453" s="23"/>
      <c r="P453" s="23"/>
      <c r="Q453" s="46"/>
      <c r="R453" s="46"/>
      <c r="S453" s="46"/>
      <c r="T453" s="46"/>
      <c r="U453" s="46"/>
      <c r="V453" s="46"/>
      <c r="W453" s="46"/>
      <c r="X453" s="46"/>
      <c r="Y453" s="46"/>
      <c r="Z453" s="46"/>
      <c r="AA453" s="46"/>
      <c r="AB453" s="46"/>
      <c r="AC453" s="46"/>
      <c r="AD453" s="46"/>
      <c r="AE453" s="46"/>
      <c r="AF453" s="46"/>
      <c r="AG453" s="46"/>
      <c r="AH453" s="46"/>
      <c r="AI453" s="46"/>
      <c r="AJ453" s="46"/>
      <c r="AK453" s="46"/>
      <c r="AL453" s="46"/>
      <c r="AM453" s="46"/>
      <c r="AN453" s="46"/>
      <c r="AO453" s="46"/>
      <c r="AP453" s="46"/>
      <c r="AQ453" s="46"/>
      <c r="AR453" s="46"/>
      <c r="AS453" s="46"/>
      <c r="AT453" s="46"/>
      <c r="AU453" s="46"/>
      <c r="AV453" s="46"/>
      <c r="AW453" s="46"/>
      <c r="AX453" s="46"/>
      <c r="AY453" s="46"/>
      <c r="AZ453" s="46"/>
      <c r="BA453" s="46"/>
      <c r="BB453" s="46"/>
      <c r="BC453" s="46"/>
      <c r="BD453" s="46"/>
      <c r="BE453" s="46"/>
      <c r="BF453" s="46"/>
      <c r="BG453" s="46"/>
      <c r="BH453" s="46"/>
      <c r="BI453" s="46"/>
      <c r="BJ453" s="46"/>
      <c r="BK453" s="46"/>
      <c r="BL453" s="46"/>
      <c r="BM453" s="46"/>
      <c r="BN453" s="46"/>
      <c r="BO453" s="46"/>
      <c r="BP453" s="46"/>
      <c r="BQ453" s="46"/>
      <c r="BR453" s="46"/>
      <c r="BS453" s="46"/>
      <c r="BT453" s="46"/>
      <c r="BU453" s="46"/>
      <c r="BV453" s="46"/>
      <c r="BW453" s="46"/>
      <c r="BX453" s="46"/>
      <c r="BY453" s="46"/>
      <c r="BZ453" s="46"/>
      <c r="CA453" s="46"/>
      <c r="CB453" s="46"/>
      <c r="CC453" s="46"/>
      <c r="CD453" s="46"/>
      <c r="CE453" s="46"/>
      <c r="CF453" s="46"/>
      <c r="CG453" s="46"/>
      <c r="CH453" s="46"/>
      <c r="CI453" s="46"/>
      <c r="CJ453" s="46"/>
      <c r="CK453" s="46"/>
      <c r="CL453" s="46"/>
      <c r="CM453" s="46"/>
      <c r="CN453" s="46"/>
      <c r="CO453" s="46"/>
      <c r="CP453" s="46"/>
      <c r="CQ453" s="46"/>
      <c r="CR453" s="46"/>
      <c r="CS453" s="46"/>
      <c r="CT453" s="46"/>
      <c r="CU453" s="46"/>
      <c r="CV453" s="46"/>
      <c r="CW453" s="46"/>
      <c r="CX453" s="46"/>
      <c r="CY453" s="46"/>
      <c r="CZ453" s="46"/>
      <c r="DA453" s="46"/>
      <c r="DB453" s="46"/>
      <c r="DC453" s="46"/>
      <c r="DD453" s="46"/>
      <c r="DE453" s="46"/>
      <c r="DF453" s="46"/>
      <c r="DG453" s="46"/>
      <c r="DH453" s="46"/>
      <c r="DI453" s="46"/>
      <c r="DJ453" s="46"/>
      <c r="DK453" s="46"/>
      <c r="DL453" s="46"/>
      <c r="DM453" s="46"/>
      <c r="DN453" s="46"/>
      <c r="DO453" s="46"/>
      <c r="DP453" s="46"/>
      <c r="DQ453" s="46"/>
    </row>
    <row r="454" spans="1:121" s="47" customFormat="1" ht="24.75" customHeight="1" x14ac:dyDescent="0.25">
      <c r="A454" s="309"/>
      <c r="B454" s="311"/>
      <c r="C454" s="311"/>
      <c r="D454" s="311"/>
      <c r="E454" s="303"/>
      <c r="F454" s="303"/>
      <c r="G454" s="303"/>
      <c r="H454" s="303"/>
      <c r="I454" s="79" t="s">
        <v>81</v>
      </c>
      <c r="J454" s="79" t="s">
        <v>52</v>
      </c>
      <c r="K454" s="49">
        <v>6</v>
      </c>
      <c r="L454" s="79">
        <v>30</v>
      </c>
      <c r="M454" s="61"/>
      <c r="N454" s="65"/>
      <c r="O454" s="23"/>
      <c r="P454" s="23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  <c r="AC454" s="46"/>
      <c r="AD454" s="46"/>
      <c r="AE454" s="46"/>
      <c r="AF454" s="46"/>
      <c r="AG454" s="46"/>
      <c r="AH454" s="46"/>
      <c r="AI454" s="46"/>
      <c r="AJ454" s="46"/>
      <c r="AK454" s="46"/>
      <c r="AL454" s="46"/>
      <c r="AM454" s="46"/>
      <c r="AN454" s="46"/>
      <c r="AO454" s="46"/>
      <c r="AP454" s="46"/>
      <c r="AQ454" s="46"/>
      <c r="AR454" s="46"/>
      <c r="AS454" s="46"/>
      <c r="AT454" s="46"/>
      <c r="AU454" s="46"/>
      <c r="AV454" s="46"/>
      <c r="AW454" s="46"/>
      <c r="AX454" s="46"/>
      <c r="AY454" s="46"/>
      <c r="AZ454" s="46"/>
      <c r="BA454" s="46"/>
      <c r="BB454" s="46"/>
      <c r="BC454" s="46"/>
      <c r="BD454" s="46"/>
      <c r="BE454" s="46"/>
      <c r="BF454" s="46"/>
      <c r="BG454" s="46"/>
      <c r="BH454" s="46"/>
      <c r="BI454" s="46"/>
      <c r="BJ454" s="46"/>
      <c r="BK454" s="46"/>
      <c r="BL454" s="46"/>
      <c r="BM454" s="46"/>
      <c r="BN454" s="46"/>
      <c r="BO454" s="46"/>
      <c r="BP454" s="46"/>
      <c r="BQ454" s="46"/>
      <c r="BR454" s="46"/>
      <c r="BS454" s="46"/>
      <c r="BT454" s="46"/>
      <c r="BU454" s="46"/>
      <c r="BV454" s="46"/>
      <c r="BW454" s="46"/>
      <c r="BX454" s="46"/>
      <c r="BY454" s="46"/>
      <c r="BZ454" s="46"/>
      <c r="CA454" s="46"/>
      <c r="CB454" s="46"/>
      <c r="CC454" s="46"/>
      <c r="CD454" s="46"/>
      <c r="CE454" s="46"/>
      <c r="CF454" s="46"/>
      <c r="CG454" s="46"/>
      <c r="CH454" s="46"/>
      <c r="CI454" s="46"/>
      <c r="CJ454" s="46"/>
      <c r="CK454" s="46"/>
      <c r="CL454" s="46"/>
      <c r="CM454" s="46"/>
      <c r="CN454" s="46"/>
      <c r="CO454" s="46"/>
      <c r="CP454" s="46"/>
      <c r="CQ454" s="46"/>
      <c r="CR454" s="46"/>
      <c r="CS454" s="46"/>
      <c r="CT454" s="46"/>
      <c r="CU454" s="46"/>
      <c r="CV454" s="46"/>
      <c r="CW454" s="46"/>
      <c r="CX454" s="46"/>
      <c r="CY454" s="46"/>
      <c r="CZ454" s="46"/>
      <c r="DA454" s="46"/>
      <c r="DB454" s="46"/>
      <c r="DC454" s="46"/>
      <c r="DD454" s="46"/>
      <c r="DE454" s="46"/>
      <c r="DF454" s="46"/>
      <c r="DG454" s="46"/>
      <c r="DH454" s="46"/>
      <c r="DI454" s="46"/>
      <c r="DJ454" s="46"/>
      <c r="DK454" s="46"/>
      <c r="DL454" s="46"/>
      <c r="DM454" s="46"/>
      <c r="DN454" s="46"/>
      <c r="DO454" s="46"/>
      <c r="DP454" s="46"/>
      <c r="DQ454" s="46"/>
    </row>
    <row r="455" spans="1:121" s="47" customFormat="1" ht="24.75" customHeight="1" x14ac:dyDescent="0.25">
      <c r="A455" s="309"/>
      <c r="B455" s="311"/>
      <c r="C455" s="311"/>
      <c r="D455" s="311"/>
      <c r="E455" s="303"/>
      <c r="F455" s="303"/>
      <c r="G455" s="303"/>
      <c r="H455" s="303"/>
      <c r="I455" s="79" t="s">
        <v>83</v>
      </c>
      <c r="J455" s="79" t="s">
        <v>52</v>
      </c>
      <c r="K455" s="79">
        <v>1</v>
      </c>
      <c r="L455" s="79">
        <v>5</v>
      </c>
      <c r="M455" s="61"/>
      <c r="N455" s="65"/>
      <c r="O455" s="23"/>
      <c r="P455" s="23"/>
      <c r="Q455" s="46"/>
      <c r="R455" s="46"/>
      <c r="S455" s="46"/>
      <c r="T455" s="46"/>
      <c r="U455" s="46"/>
      <c r="V455" s="46"/>
      <c r="W455" s="46"/>
      <c r="X455" s="46"/>
      <c r="Y455" s="46"/>
      <c r="Z455" s="46"/>
      <c r="AA455" s="46"/>
      <c r="AB455" s="46"/>
      <c r="AC455" s="46"/>
      <c r="AD455" s="46"/>
      <c r="AE455" s="46"/>
      <c r="AF455" s="46"/>
      <c r="AG455" s="46"/>
      <c r="AH455" s="46"/>
      <c r="AI455" s="46"/>
      <c r="AJ455" s="46"/>
      <c r="AK455" s="46"/>
      <c r="AL455" s="46"/>
      <c r="AM455" s="46"/>
      <c r="AN455" s="46"/>
      <c r="AO455" s="46"/>
      <c r="AP455" s="46"/>
      <c r="AQ455" s="46"/>
      <c r="AR455" s="46"/>
      <c r="AS455" s="46"/>
      <c r="AT455" s="46"/>
      <c r="AU455" s="46"/>
      <c r="AV455" s="46"/>
      <c r="AW455" s="46"/>
      <c r="AX455" s="46"/>
      <c r="AY455" s="46"/>
      <c r="AZ455" s="46"/>
      <c r="BA455" s="46"/>
      <c r="BB455" s="46"/>
      <c r="BC455" s="46"/>
      <c r="BD455" s="46"/>
      <c r="BE455" s="46"/>
      <c r="BF455" s="46"/>
      <c r="BG455" s="46"/>
      <c r="BH455" s="46"/>
      <c r="BI455" s="46"/>
      <c r="BJ455" s="46"/>
      <c r="BK455" s="46"/>
      <c r="BL455" s="46"/>
      <c r="BM455" s="46"/>
      <c r="BN455" s="46"/>
      <c r="BO455" s="46"/>
      <c r="BP455" s="46"/>
      <c r="BQ455" s="46"/>
      <c r="BR455" s="46"/>
      <c r="BS455" s="46"/>
      <c r="BT455" s="46"/>
      <c r="BU455" s="46"/>
      <c r="BV455" s="46"/>
      <c r="BW455" s="46"/>
      <c r="BX455" s="46"/>
      <c r="BY455" s="46"/>
      <c r="BZ455" s="46"/>
      <c r="CA455" s="46"/>
      <c r="CB455" s="46"/>
      <c r="CC455" s="46"/>
      <c r="CD455" s="46"/>
      <c r="CE455" s="46"/>
      <c r="CF455" s="46"/>
      <c r="CG455" s="46"/>
      <c r="CH455" s="46"/>
      <c r="CI455" s="46"/>
      <c r="CJ455" s="46"/>
      <c r="CK455" s="46"/>
      <c r="CL455" s="46"/>
      <c r="CM455" s="46"/>
      <c r="CN455" s="46"/>
      <c r="CO455" s="46"/>
      <c r="CP455" s="46"/>
      <c r="CQ455" s="46"/>
      <c r="CR455" s="46"/>
      <c r="CS455" s="46"/>
      <c r="CT455" s="46"/>
      <c r="CU455" s="46"/>
      <c r="CV455" s="46"/>
      <c r="CW455" s="46"/>
      <c r="CX455" s="46"/>
      <c r="CY455" s="46"/>
      <c r="CZ455" s="46"/>
      <c r="DA455" s="46"/>
      <c r="DB455" s="46"/>
      <c r="DC455" s="46"/>
      <c r="DD455" s="46"/>
      <c r="DE455" s="46"/>
      <c r="DF455" s="46"/>
      <c r="DG455" s="46"/>
      <c r="DH455" s="46"/>
      <c r="DI455" s="46"/>
      <c r="DJ455" s="46"/>
      <c r="DK455" s="46"/>
      <c r="DL455" s="46"/>
      <c r="DM455" s="46"/>
      <c r="DN455" s="46"/>
      <c r="DO455" s="46"/>
      <c r="DP455" s="46"/>
      <c r="DQ455" s="46"/>
    </row>
    <row r="456" spans="1:121" s="47" customFormat="1" ht="24.75" customHeight="1" x14ac:dyDescent="0.25">
      <c r="A456" s="309"/>
      <c r="B456" s="311"/>
      <c r="C456" s="311"/>
      <c r="D456" s="311"/>
      <c r="E456" s="303" t="s">
        <v>232</v>
      </c>
      <c r="F456" s="303" t="s">
        <v>163</v>
      </c>
      <c r="G456" s="303" t="s">
        <v>52</v>
      </c>
      <c r="H456" s="305">
        <v>1</v>
      </c>
      <c r="I456" s="79" t="s">
        <v>89</v>
      </c>
      <c r="J456" s="79" t="s">
        <v>52</v>
      </c>
      <c r="K456" s="49">
        <v>1</v>
      </c>
      <c r="L456" s="79">
        <v>1</v>
      </c>
      <c r="M456" s="61"/>
      <c r="N456" s="65"/>
      <c r="O456" s="23"/>
      <c r="P456" s="23"/>
      <c r="Q456" s="46"/>
      <c r="R456" s="46"/>
      <c r="S456" s="46"/>
      <c r="T456" s="46"/>
      <c r="U456" s="46"/>
      <c r="V456" s="46"/>
      <c r="W456" s="46"/>
      <c r="X456" s="46"/>
      <c r="Y456" s="46"/>
      <c r="Z456" s="46"/>
      <c r="AA456" s="46"/>
      <c r="AB456" s="46"/>
      <c r="AC456" s="46"/>
      <c r="AD456" s="46"/>
      <c r="AE456" s="46"/>
      <c r="AF456" s="46"/>
      <c r="AG456" s="46"/>
      <c r="AH456" s="46"/>
      <c r="AI456" s="46"/>
      <c r="AJ456" s="46"/>
      <c r="AK456" s="46"/>
      <c r="AL456" s="46"/>
      <c r="AM456" s="46"/>
      <c r="AN456" s="46"/>
      <c r="AO456" s="46"/>
      <c r="AP456" s="46"/>
      <c r="AQ456" s="46"/>
      <c r="AR456" s="46"/>
      <c r="AS456" s="46"/>
      <c r="AT456" s="46"/>
      <c r="AU456" s="46"/>
      <c r="AV456" s="46"/>
      <c r="AW456" s="46"/>
      <c r="AX456" s="46"/>
      <c r="AY456" s="46"/>
      <c r="AZ456" s="46"/>
      <c r="BA456" s="46"/>
      <c r="BB456" s="46"/>
      <c r="BC456" s="46"/>
      <c r="BD456" s="46"/>
      <c r="BE456" s="46"/>
      <c r="BF456" s="46"/>
      <c r="BG456" s="46"/>
      <c r="BH456" s="46"/>
      <c r="BI456" s="46"/>
      <c r="BJ456" s="46"/>
      <c r="BK456" s="46"/>
      <c r="BL456" s="46"/>
      <c r="BM456" s="46"/>
      <c r="BN456" s="46"/>
      <c r="BO456" s="46"/>
      <c r="BP456" s="46"/>
      <c r="BQ456" s="46"/>
      <c r="BR456" s="46"/>
      <c r="BS456" s="46"/>
      <c r="BT456" s="46"/>
      <c r="BU456" s="46"/>
      <c r="BV456" s="46"/>
      <c r="BW456" s="46"/>
      <c r="BX456" s="46"/>
      <c r="BY456" s="46"/>
      <c r="BZ456" s="46"/>
      <c r="CA456" s="46"/>
      <c r="CB456" s="46"/>
      <c r="CC456" s="46"/>
      <c r="CD456" s="46"/>
      <c r="CE456" s="46"/>
      <c r="CF456" s="46"/>
      <c r="CG456" s="46"/>
      <c r="CH456" s="46"/>
      <c r="CI456" s="46"/>
      <c r="CJ456" s="46"/>
      <c r="CK456" s="46"/>
      <c r="CL456" s="46"/>
      <c r="CM456" s="46"/>
      <c r="CN456" s="46"/>
      <c r="CO456" s="46"/>
      <c r="CP456" s="46"/>
      <c r="CQ456" s="46"/>
      <c r="CR456" s="46"/>
      <c r="CS456" s="46"/>
      <c r="CT456" s="46"/>
      <c r="CU456" s="46"/>
      <c r="CV456" s="46"/>
      <c r="CW456" s="46"/>
      <c r="CX456" s="46"/>
      <c r="CY456" s="46"/>
      <c r="CZ456" s="46"/>
      <c r="DA456" s="46"/>
      <c r="DB456" s="46"/>
      <c r="DC456" s="46"/>
      <c r="DD456" s="46"/>
      <c r="DE456" s="46"/>
      <c r="DF456" s="46"/>
      <c r="DG456" s="46"/>
      <c r="DH456" s="46"/>
      <c r="DI456" s="46"/>
      <c r="DJ456" s="46"/>
      <c r="DK456" s="46"/>
      <c r="DL456" s="46"/>
      <c r="DM456" s="46"/>
      <c r="DN456" s="46"/>
      <c r="DO456" s="46"/>
      <c r="DP456" s="46"/>
      <c r="DQ456" s="46"/>
    </row>
    <row r="457" spans="1:121" s="47" customFormat="1" ht="24.75" customHeight="1" x14ac:dyDescent="0.25">
      <c r="A457" s="309"/>
      <c r="B457" s="311"/>
      <c r="C457" s="311"/>
      <c r="D457" s="311"/>
      <c r="E457" s="303"/>
      <c r="F457" s="303"/>
      <c r="G457" s="303"/>
      <c r="H457" s="306"/>
      <c r="I457" s="79" t="s">
        <v>80</v>
      </c>
      <c r="J457" s="79" t="s">
        <v>52</v>
      </c>
      <c r="K457" s="49">
        <v>3</v>
      </c>
      <c r="L457" s="79">
        <v>3</v>
      </c>
      <c r="M457" s="61"/>
      <c r="N457" s="65"/>
      <c r="O457" s="23"/>
      <c r="P457" s="23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  <c r="AC457" s="46"/>
      <c r="AD457" s="46"/>
      <c r="AE457" s="46"/>
      <c r="AF457" s="46"/>
      <c r="AG457" s="46"/>
      <c r="AH457" s="46"/>
      <c r="AI457" s="46"/>
      <c r="AJ457" s="46"/>
      <c r="AK457" s="46"/>
      <c r="AL457" s="46"/>
      <c r="AM457" s="46"/>
      <c r="AN457" s="46"/>
      <c r="AO457" s="46"/>
      <c r="AP457" s="46"/>
      <c r="AQ457" s="46"/>
      <c r="AR457" s="46"/>
      <c r="AS457" s="46"/>
      <c r="AT457" s="46"/>
      <c r="AU457" s="46"/>
      <c r="AV457" s="46"/>
      <c r="AW457" s="46"/>
      <c r="AX457" s="46"/>
      <c r="AY457" s="46"/>
      <c r="AZ457" s="46"/>
      <c r="BA457" s="46"/>
      <c r="BB457" s="46"/>
      <c r="BC457" s="46"/>
      <c r="BD457" s="46"/>
      <c r="BE457" s="46"/>
      <c r="BF457" s="46"/>
      <c r="BG457" s="46"/>
      <c r="BH457" s="46"/>
      <c r="BI457" s="46"/>
      <c r="BJ457" s="46"/>
      <c r="BK457" s="46"/>
      <c r="BL457" s="46"/>
      <c r="BM457" s="46"/>
      <c r="BN457" s="46"/>
      <c r="BO457" s="46"/>
      <c r="BP457" s="46"/>
      <c r="BQ457" s="46"/>
      <c r="BR457" s="46"/>
      <c r="BS457" s="46"/>
      <c r="BT457" s="46"/>
      <c r="BU457" s="46"/>
      <c r="BV457" s="46"/>
      <c r="BW457" s="46"/>
      <c r="BX457" s="46"/>
      <c r="BY457" s="46"/>
      <c r="BZ457" s="46"/>
      <c r="CA457" s="46"/>
      <c r="CB457" s="46"/>
      <c r="CC457" s="46"/>
      <c r="CD457" s="46"/>
      <c r="CE457" s="46"/>
      <c r="CF457" s="46"/>
      <c r="CG457" s="46"/>
      <c r="CH457" s="46"/>
      <c r="CI457" s="46"/>
      <c r="CJ457" s="46"/>
      <c r="CK457" s="46"/>
      <c r="CL457" s="46"/>
      <c r="CM457" s="46"/>
      <c r="CN457" s="46"/>
      <c r="CO457" s="46"/>
      <c r="CP457" s="46"/>
      <c r="CQ457" s="46"/>
      <c r="CR457" s="46"/>
      <c r="CS457" s="46"/>
      <c r="CT457" s="46"/>
      <c r="CU457" s="46"/>
      <c r="CV457" s="46"/>
      <c r="CW457" s="46"/>
      <c r="CX457" s="46"/>
      <c r="CY457" s="46"/>
      <c r="CZ457" s="46"/>
      <c r="DA457" s="46"/>
      <c r="DB457" s="46"/>
      <c r="DC457" s="46"/>
      <c r="DD457" s="46"/>
      <c r="DE457" s="46"/>
      <c r="DF457" s="46"/>
      <c r="DG457" s="46"/>
      <c r="DH457" s="46"/>
      <c r="DI457" s="46"/>
      <c r="DJ457" s="46"/>
      <c r="DK457" s="46"/>
      <c r="DL457" s="46"/>
      <c r="DM457" s="46"/>
      <c r="DN457" s="46"/>
      <c r="DO457" s="46"/>
      <c r="DP457" s="46"/>
      <c r="DQ457" s="46"/>
    </row>
    <row r="458" spans="1:121" s="47" customFormat="1" ht="24.75" customHeight="1" x14ac:dyDescent="0.25">
      <c r="A458" s="309"/>
      <c r="B458" s="311"/>
      <c r="C458" s="311"/>
      <c r="D458" s="311"/>
      <c r="E458" s="303"/>
      <c r="F458" s="303"/>
      <c r="G458" s="303"/>
      <c r="H458" s="306"/>
      <c r="I458" s="79" t="s">
        <v>82</v>
      </c>
      <c r="J458" s="79" t="s">
        <v>52</v>
      </c>
      <c r="K458" s="49">
        <v>6</v>
      </c>
      <c r="L458" s="79">
        <v>6</v>
      </c>
      <c r="M458" s="61"/>
      <c r="N458" s="65"/>
      <c r="O458" s="23"/>
      <c r="P458" s="23"/>
      <c r="Q458" s="46"/>
      <c r="R458" s="46"/>
      <c r="S458" s="46"/>
      <c r="T458" s="46"/>
      <c r="U458" s="46"/>
      <c r="V458" s="46"/>
      <c r="W458" s="46"/>
      <c r="X458" s="46"/>
      <c r="Y458" s="46"/>
      <c r="Z458" s="46"/>
      <c r="AA458" s="46"/>
      <c r="AB458" s="46"/>
      <c r="AC458" s="46"/>
      <c r="AD458" s="46"/>
      <c r="AE458" s="46"/>
      <c r="AF458" s="46"/>
      <c r="AG458" s="46"/>
      <c r="AH458" s="46"/>
      <c r="AI458" s="46"/>
      <c r="AJ458" s="46"/>
      <c r="AK458" s="46"/>
      <c r="AL458" s="46"/>
      <c r="AM458" s="46"/>
      <c r="AN458" s="46"/>
      <c r="AO458" s="46"/>
      <c r="AP458" s="46"/>
      <c r="AQ458" s="46"/>
      <c r="AR458" s="46"/>
      <c r="AS458" s="46"/>
      <c r="AT458" s="46"/>
      <c r="AU458" s="46"/>
      <c r="AV458" s="46"/>
      <c r="AW458" s="46"/>
      <c r="AX458" s="46"/>
      <c r="AY458" s="46"/>
      <c r="AZ458" s="46"/>
      <c r="BA458" s="46"/>
      <c r="BB458" s="46"/>
      <c r="BC458" s="46"/>
      <c r="BD458" s="46"/>
      <c r="BE458" s="46"/>
      <c r="BF458" s="46"/>
      <c r="BG458" s="46"/>
      <c r="BH458" s="46"/>
      <c r="BI458" s="46"/>
      <c r="BJ458" s="46"/>
      <c r="BK458" s="46"/>
      <c r="BL458" s="46"/>
      <c r="BM458" s="46"/>
      <c r="BN458" s="46"/>
      <c r="BO458" s="46"/>
      <c r="BP458" s="46"/>
      <c r="BQ458" s="46"/>
      <c r="BR458" s="46"/>
      <c r="BS458" s="46"/>
      <c r="BT458" s="46"/>
      <c r="BU458" s="46"/>
      <c r="BV458" s="46"/>
      <c r="BW458" s="46"/>
      <c r="BX458" s="46"/>
      <c r="BY458" s="46"/>
      <c r="BZ458" s="46"/>
      <c r="CA458" s="46"/>
      <c r="CB458" s="46"/>
      <c r="CC458" s="46"/>
      <c r="CD458" s="46"/>
      <c r="CE458" s="46"/>
      <c r="CF458" s="46"/>
      <c r="CG458" s="46"/>
      <c r="CH458" s="46"/>
      <c r="CI458" s="46"/>
      <c r="CJ458" s="46"/>
      <c r="CK458" s="46"/>
      <c r="CL458" s="46"/>
      <c r="CM458" s="46"/>
      <c r="CN458" s="46"/>
      <c r="CO458" s="46"/>
      <c r="CP458" s="46"/>
      <c r="CQ458" s="46"/>
      <c r="CR458" s="46"/>
      <c r="CS458" s="46"/>
      <c r="CT458" s="46"/>
      <c r="CU458" s="46"/>
      <c r="CV458" s="46"/>
      <c r="CW458" s="46"/>
      <c r="CX458" s="46"/>
      <c r="CY458" s="46"/>
      <c r="CZ458" s="46"/>
      <c r="DA458" s="46"/>
      <c r="DB458" s="46"/>
      <c r="DC458" s="46"/>
      <c r="DD458" s="46"/>
      <c r="DE458" s="46"/>
      <c r="DF458" s="46"/>
      <c r="DG458" s="46"/>
      <c r="DH458" s="46"/>
      <c r="DI458" s="46"/>
      <c r="DJ458" s="46"/>
      <c r="DK458" s="46"/>
      <c r="DL458" s="46"/>
      <c r="DM458" s="46"/>
      <c r="DN458" s="46"/>
      <c r="DO458" s="46"/>
      <c r="DP458" s="46"/>
      <c r="DQ458" s="46"/>
    </row>
    <row r="459" spans="1:121" s="47" customFormat="1" ht="24.75" customHeight="1" x14ac:dyDescent="0.25">
      <c r="A459" s="309"/>
      <c r="B459" s="311"/>
      <c r="C459" s="311"/>
      <c r="D459" s="311"/>
      <c r="E459" s="303"/>
      <c r="F459" s="303"/>
      <c r="G459" s="303"/>
      <c r="H459" s="306"/>
      <c r="I459" s="79" t="s">
        <v>200</v>
      </c>
      <c r="J459" s="79" t="s">
        <v>52</v>
      </c>
      <c r="K459" s="49">
        <v>2</v>
      </c>
      <c r="L459" s="79">
        <v>2</v>
      </c>
      <c r="M459" s="61"/>
      <c r="N459" s="65"/>
      <c r="O459" s="23"/>
      <c r="P459" s="23"/>
      <c r="Q459" s="46"/>
      <c r="R459" s="46"/>
      <c r="S459" s="46"/>
      <c r="T459" s="46"/>
      <c r="U459" s="46"/>
      <c r="V459" s="46"/>
      <c r="W459" s="46"/>
      <c r="X459" s="46"/>
      <c r="Y459" s="46"/>
      <c r="Z459" s="46"/>
      <c r="AA459" s="46"/>
      <c r="AB459" s="46"/>
      <c r="AC459" s="46"/>
      <c r="AD459" s="46"/>
      <c r="AE459" s="46"/>
      <c r="AF459" s="46"/>
      <c r="AG459" s="46"/>
      <c r="AH459" s="46"/>
      <c r="AI459" s="46"/>
      <c r="AJ459" s="46"/>
      <c r="AK459" s="46"/>
      <c r="AL459" s="46"/>
      <c r="AM459" s="46"/>
      <c r="AN459" s="46"/>
      <c r="AO459" s="46"/>
      <c r="AP459" s="46"/>
      <c r="AQ459" s="46"/>
      <c r="AR459" s="46"/>
      <c r="AS459" s="46"/>
      <c r="AT459" s="46"/>
      <c r="AU459" s="46"/>
      <c r="AV459" s="46"/>
      <c r="AW459" s="46"/>
      <c r="AX459" s="46"/>
      <c r="AY459" s="46"/>
      <c r="AZ459" s="46"/>
      <c r="BA459" s="46"/>
      <c r="BB459" s="46"/>
      <c r="BC459" s="46"/>
      <c r="BD459" s="46"/>
      <c r="BE459" s="46"/>
      <c r="BF459" s="46"/>
      <c r="BG459" s="46"/>
      <c r="BH459" s="46"/>
      <c r="BI459" s="46"/>
      <c r="BJ459" s="46"/>
      <c r="BK459" s="46"/>
      <c r="BL459" s="46"/>
      <c r="BM459" s="46"/>
      <c r="BN459" s="46"/>
      <c r="BO459" s="46"/>
      <c r="BP459" s="46"/>
      <c r="BQ459" s="46"/>
      <c r="BR459" s="46"/>
      <c r="BS459" s="46"/>
      <c r="BT459" s="46"/>
      <c r="BU459" s="46"/>
      <c r="BV459" s="46"/>
      <c r="BW459" s="46"/>
      <c r="BX459" s="46"/>
      <c r="BY459" s="46"/>
      <c r="BZ459" s="46"/>
      <c r="CA459" s="46"/>
      <c r="CB459" s="46"/>
      <c r="CC459" s="46"/>
      <c r="CD459" s="46"/>
      <c r="CE459" s="46"/>
      <c r="CF459" s="46"/>
      <c r="CG459" s="46"/>
      <c r="CH459" s="46"/>
      <c r="CI459" s="46"/>
      <c r="CJ459" s="46"/>
      <c r="CK459" s="46"/>
      <c r="CL459" s="46"/>
      <c r="CM459" s="46"/>
      <c r="CN459" s="46"/>
      <c r="CO459" s="46"/>
      <c r="CP459" s="46"/>
      <c r="CQ459" s="46"/>
      <c r="CR459" s="46"/>
      <c r="CS459" s="46"/>
      <c r="CT459" s="46"/>
      <c r="CU459" s="46"/>
      <c r="CV459" s="46"/>
      <c r="CW459" s="46"/>
      <c r="CX459" s="46"/>
      <c r="CY459" s="46"/>
      <c r="CZ459" s="46"/>
      <c r="DA459" s="46"/>
      <c r="DB459" s="46"/>
      <c r="DC459" s="46"/>
      <c r="DD459" s="46"/>
      <c r="DE459" s="46"/>
      <c r="DF459" s="46"/>
      <c r="DG459" s="46"/>
      <c r="DH459" s="46"/>
      <c r="DI459" s="46"/>
      <c r="DJ459" s="46"/>
      <c r="DK459" s="46"/>
      <c r="DL459" s="46"/>
      <c r="DM459" s="46"/>
      <c r="DN459" s="46"/>
      <c r="DO459" s="46"/>
      <c r="DP459" s="46"/>
      <c r="DQ459" s="46"/>
    </row>
    <row r="460" spans="1:121" s="47" customFormat="1" ht="24.75" customHeight="1" x14ac:dyDescent="0.25">
      <c r="A460" s="309"/>
      <c r="B460" s="311"/>
      <c r="C460" s="311"/>
      <c r="D460" s="311"/>
      <c r="E460" s="303"/>
      <c r="F460" s="303"/>
      <c r="G460" s="303"/>
      <c r="H460" s="306"/>
      <c r="I460" s="79" t="s">
        <v>81</v>
      </c>
      <c r="J460" s="79" t="s">
        <v>52</v>
      </c>
      <c r="K460" s="49">
        <v>3</v>
      </c>
      <c r="L460" s="79">
        <v>3</v>
      </c>
      <c r="M460" s="61"/>
      <c r="N460" s="65"/>
      <c r="O460" s="23"/>
      <c r="P460" s="23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  <c r="AC460" s="46"/>
      <c r="AD460" s="46"/>
      <c r="AE460" s="46"/>
      <c r="AF460" s="46"/>
      <c r="AG460" s="46"/>
      <c r="AH460" s="46"/>
      <c r="AI460" s="46"/>
      <c r="AJ460" s="46"/>
      <c r="AK460" s="46"/>
      <c r="AL460" s="46"/>
      <c r="AM460" s="46"/>
      <c r="AN460" s="46"/>
      <c r="AO460" s="46"/>
      <c r="AP460" s="46"/>
      <c r="AQ460" s="46"/>
      <c r="AR460" s="46"/>
      <c r="AS460" s="46"/>
      <c r="AT460" s="46"/>
      <c r="AU460" s="46"/>
      <c r="AV460" s="46"/>
      <c r="AW460" s="46"/>
      <c r="AX460" s="46"/>
      <c r="AY460" s="46"/>
      <c r="AZ460" s="46"/>
      <c r="BA460" s="46"/>
      <c r="BB460" s="46"/>
      <c r="BC460" s="46"/>
      <c r="BD460" s="46"/>
      <c r="BE460" s="46"/>
      <c r="BF460" s="46"/>
      <c r="BG460" s="46"/>
      <c r="BH460" s="46"/>
      <c r="BI460" s="46"/>
      <c r="BJ460" s="46"/>
      <c r="BK460" s="46"/>
      <c r="BL460" s="46"/>
      <c r="BM460" s="46"/>
      <c r="BN460" s="46"/>
      <c r="BO460" s="46"/>
      <c r="BP460" s="46"/>
      <c r="BQ460" s="46"/>
      <c r="BR460" s="46"/>
      <c r="BS460" s="46"/>
      <c r="BT460" s="46"/>
      <c r="BU460" s="46"/>
      <c r="BV460" s="46"/>
      <c r="BW460" s="46"/>
      <c r="BX460" s="46"/>
      <c r="BY460" s="46"/>
      <c r="BZ460" s="46"/>
      <c r="CA460" s="46"/>
      <c r="CB460" s="46"/>
      <c r="CC460" s="46"/>
      <c r="CD460" s="46"/>
      <c r="CE460" s="46"/>
      <c r="CF460" s="46"/>
      <c r="CG460" s="46"/>
      <c r="CH460" s="46"/>
      <c r="CI460" s="46"/>
      <c r="CJ460" s="46"/>
      <c r="CK460" s="46"/>
      <c r="CL460" s="46"/>
      <c r="CM460" s="46"/>
      <c r="CN460" s="46"/>
      <c r="CO460" s="46"/>
      <c r="CP460" s="46"/>
      <c r="CQ460" s="46"/>
      <c r="CR460" s="46"/>
      <c r="CS460" s="46"/>
      <c r="CT460" s="46"/>
      <c r="CU460" s="46"/>
      <c r="CV460" s="46"/>
      <c r="CW460" s="46"/>
      <c r="CX460" s="46"/>
      <c r="CY460" s="46"/>
      <c r="CZ460" s="46"/>
      <c r="DA460" s="46"/>
      <c r="DB460" s="46"/>
      <c r="DC460" s="46"/>
      <c r="DD460" s="46"/>
      <c r="DE460" s="46"/>
      <c r="DF460" s="46"/>
      <c r="DG460" s="46"/>
      <c r="DH460" s="46"/>
      <c r="DI460" s="46"/>
      <c r="DJ460" s="46"/>
      <c r="DK460" s="46"/>
      <c r="DL460" s="46"/>
      <c r="DM460" s="46"/>
      <c r="DN460" s="46"/>
      <c r="DO460" s="46"/>
      <c r="DP460" s="46"/>
      <c r="DQ460" s="46"/>
    </row>
    <row r="461" spans="1:121" s="47" customFormat="1" ht="24.75" customHeight="1" x14ac:dyDescent="0.25">
      <c r="A461" s="309"/>
      <c r="B461" s="311"/>
      <c r="C461" s="311"/>
      <c r="D461" s="311"/>
      <c r="E461" s="303"/>
      <c r="F461" s="303"/>
      <c r="G461" s="303"/>
      <c r="H461" s="306"/>
      <c r="I461" s="79" t="s">
        <v>65</v>
      </c>
      <c r="J461" s="79" t="s">
        <v>52</v>
      </c>
      <c r="K461" s="79">
        <v>12</v>
      </c>
      <c r="L461" s="79">
        <v>12</v>
      </c>
      <c r="M461" s="61"/>
      <c r="N461" s="65"/>
      <c r="O461" s="23"/>
      <c r="P461" s="23"/>
      <c r="Q461" s="46"/>
      <c r="R461" s="46"/>
      <c r="S461" s="46"/>
      <c r="T461" s="46"/>
      <c r="U461" s="46"/>
      <c r="V461" s="46"/>
      <c r="W461" s="46"/>
      <c r="X461" s="46"/>
      <c r="Y461" s="46"/>
      <c r="Z461" s="46"/>
      <c r="AA461" s="46"/>
      <c r="AB461" s="46"/>
      <c r="AC461" s="46"/>
      <c r="AD461" s="46"/>
      <c r="AE461" s="46"/>
      <c r="AF461" s="46"/>
      <c r="AG461" s="46"/>
      <c r="AH461" s="46"/>
      <c r="AI461" s="46"/>
      <c r="AJ461" s="46"/>
      <c r="AK461" s="46"/>
      <c r="AL461" s="46"/>
      <c r="AM461" s="46"/>
      <c r="AN461" s="46"/>
      <c r="AO461" s="46"/>
      <c r="AP461" s="46"/>
      <c r="AQ461" s="46"/>
      <c r="AR461" s="46"/>
      <c r="AS461" s="46"/>
      <c r="AT461" s="46"/>
      <c r="AU461" s="46"/>
      <c r="AV461" s="46"/>
      <c r="AW461" s="46"/>
      <c r="AX461" s="46"/>
      <c r="AY461" s="46"/>
      <c r="AZ461" s="46"/>
      <c r="BA461" s="46"/>
      <c r="BB461" s="46"/>
      <c r="BC461" s="46"/>
      <c r="BD461" s="46"/>
      <c r="BE461" s="46"/>
      <c r="BF461" s="46"/>
      <c r="BG461" s="46"/>
      <c r="BH461" s="46"/>
      <c r="BI461" s="46"/>
      <c r="BJ461" s="46"/>
      <c r="BK461" s="46"/>
      <c r="BL461" s="46"/>
      <c r="BM461" s="46"/>
      <c r="BN461" s="46"/>
      <c r="BO461" s="46"/>
      <c r="BP461" s="46"/>
      <c r="BQ461" s="46"/>
      <c r="BR461" s="46"/>
      <c r="BS461" s="46"/>
      <c r="BT461" s="46"/>
      <c r="BU461" s="46"/>
      <c r="BV461" s="46"/>
      <c r="BW461" s="46"/>
      <c r="BX461" s="46"/>
      <c r="BY461" s="46"/>
      <c r="BZ461" s="46"/>
      <c r="CA461" s="46"/>
      <c r="CB461" s="46"/>
      <c r="CC461" s="46"/>
      <c r="CD461" s="46"/>
      <c r="CE461" s="46"/>
      <c r="CF461" s="46"/>
      <c r="CG461" s="46"/>
      <c r="CH461" s="46"/>
      <c r="CI461" s="46"/>
      <c r="CJ461" s="46"/>
      <c r="CK461" s="46"/>
      <c r="CL461" s="46"/>
      <c r="CM461" s="46"/>
      <c r="CN461" s="46"/>
      <c r="CO461" s="46"/>
      <c r="CP461" s="46"/>
      <c r="CQ461" s="46"/>
      <c r="CR461" s="46"/>
      <c r="CS461" s="46"/>
      <c r="CT461" s="46"/>
      <c r="CU461" s="46"/>
      <c r="CV461" s="46"/>
      <c r="CW461" s="46"/>
      <c r="CX461" s="46"/>
      <c r="CY461" s="46"/>
      <c r="CZ461" s="46"/>
      <c r="DA461" s="46"/>
      <c r="DB461" s="46"/>
      <c r="DC461" s="46"/>
      <c r="DD461" s="46"/>
      <c r="DE461" s="46"/>
      <c r="DF461" s="46"/>
      <c r="DG461" s="46"/>
      <c r="DH461" s="46"/>
      <c r="DI461" s="46"/>
      <c r="DJ461" s="46"/>
      <c r="DK461" s="46"/>
      <c r="DL461" s="46"/>
      <c r="DM461" s="46"/>
      <c r="DN461" s="46"/>
      <c r="DO461" s="46"/>
      <c r="DP461" s="46"/>
      <c r="DQ461" s="46"/>
    </row>
    <row r="462" spans="1:121" s="47" customFormat="1" ht="24.75" customHeight="1" x14ac:dyDescent="0.25">
      <c r="A462" s="309"/>
      <c r="B462" s="311"/>
      <c r="C462" s="311"/>
      <c r="D462" s="311"/>
      <c r="E462" s="303"/>
      <c r="F462" s="303"/>
      <c r="G462" s="303"/>
      <c r="H462" s="306"/>
      <c r="I462" s="79" t="s">
        <v>64</v>
      </c>
      <c r="J462" s="79" t="s">
        <v>52</v>
      </c>
      <c r="K462" s="79">
        <v>6</v>
      </c>
      <c r="L462" s="79">
        <v>6</v>
      </c>
      <c r="M462" s="61"/>
      <c r="N462" s="65"/>
      <c r="O462" s="23"/>
      <c r="P462" s="23"/>
      <c r="Q462" s="46"/>
      <c r="R462" s="46"/>
      <c r="S462" s="46"/>
      <c r="T462" s="46"/>
      <c r="U462" s="46"/>
      <c r="V462" s="46"/>
      <c r="W462" s="46"/>
      <c r="X462" s="46"/>
      <c r="Y462" s="46"/>
      <c r="Z462" s="46"/>
      <c r="AA462" s="46"/>
      <c r="AB462" s="46"/>
      <c r="AC462" s="46"/>
      <c r="AD462" s="46"/>
      <c r="AE462" s="46"/>
      <c r="AF462" s="46"/>
      <c r="AG462" s="46"/>
      <c r="AH462" s="46"/>
      <c r="AI462" s="46"/>
      <c r="AJ462" s="46"/>
      <c r="AK462" s="46"/>
      <c r="AL462" s="46"/>
      <c r="AM462" s="46"/>
      <c r="AN462" s="46"/>
      <c r="AO462" s="46"/>
      <c r="AP462" s="46"/>
      <c r="AQ462" s="46"/>
      <c r="AR462" s="46"/>
      <c r="AS462" s="46"/>
      <c r="AT462" s="46"/>
      <c r="AU462" s="46"/>
      <c r="AV462" s="46"/>
      <c r="AW462" s="46"/>
      <c r="AX462" s="46"/>
      <c r="AY462" s="46"/>
      <c r="AZ462" s="46"/>
      <c r="BA462" s="46"/>
      <c r="BB462" s="46"/>
      <c r="BC462" s="46"/>
      <c r="BD462" s="46"/>
      <c r="BE462" s="46"/>
      <c r="BF462" s="46"/>
      <c r="BG462" s="46"/>
      <c r="BH462" s="46"/>
      <c r="BI462" s="46"/>
      <c r="BJ462" s="46"/>
      <c r="BK462" s="46"/>
      <c r="BL462" s="46"/>
      <c r="BM462" s="46"/>
      <c r="BN462" s="46"/>
      <c r="BO462" s="46"/>
      <c r="BP462" s="46"/>
      <c r="BQ462" s="46"/>
      <c r="BR462" s="46"/>
      <c r="BS462" s="46"/>
      <c r="BT462" s="46"/>
      <c r="BU462" s="46"/>
      <c r="BV462" s="46"/>
      <c r="BW462" s="46"/>
      <c r="BX462" s="46"/>
      <c r="BY462" s="46"/>
      <c r="BZ462" s="46"/>
      <c r="CA462" s="46"/>
      <c r="CB462" s="46"/>
      <c r="CC462" s="46"/>
      <c r="CD462" s="46"/>
      <c r="CE462" s="46"/>
      <c r="CF462" s="46"/>
      <c r="CG462" s="46"/>
      <c r="CH462" s="46"/>
      <c r="CI462" s="46"/>
      <c r="CJ462" s="46"/>
      <c r="CK462" s="46"/>
      <c r="CL462" s="46"/>
      <c r="CM462" s="46"/>
      <c r="CN462" s="46"/>
      <c r="CO462" s="46"/>
      <c r="CP462" s="46"/>
      <c r="CQ462" s="46"/>
      <c r="CR462" s="46"/>
      <c r="CS462" s="46"/>
      <c r="CT462" s="46"/>
      <c r="CU462" s="46"/>
      <c r="CV462" s="46"/>
      <c r="CW462" s="46"/>
      <c r="CX462" s="46"/>
      <c r="CY462" s="46"/>
      <c r="CZ462" s="46"/>
      <c r="DA462" s="46"/>
      <c r="DB462" s="46"/>
      <c r="DC462" s="46"/>
      <c r="DD462" s="46"/>
      <c r="DE462" s="46"/>
      <c r="DF462" s="46"/>
      <c r="DG462" s="46"/>
      <c r="DH462" s="46"/>
      <c r="DI462" s="46"/>
      <c r="DJ462" s="46"/>
      <c r="DK462" s="46"/>
      <c r="DL462" s="46"/>
      <c r="DM462" s="46"/>
      <c r="DN462" s="46"/>
      <c r="DO462" s="46"/>
      <c r="DP462" s="46"/>
      <c r="DQ462" s="46"/>
    </row>
    <row r="463" spans="1:121" s="47" customFormat="1" ht="24.75" customHeight="1" x14ac:dyDescent="0.25">
      <c r="A463" s="309"/>
      <c r="B463" s="311"/>
      <c r="C463" s="311"/>
      <c r="D463" s="311"/>
      <c r="E463" s="303"/>
      <c r="F463" s="303"/>
      <c r="G463" s="303"/>
      <c r="H463" s="306"/>
      <c r="I463" s="79" t="s">
        <v>84</v>
      </c>
      <c r="J463" s="79" t="s">
        <v>52</v>
      </c>
      <c r="K463" s="79">
        <v>6</v>
      </c>
      <c r="L463" s="79">
        <v>6</v>
      </c>
      <c r="M463" s="61"/>
      <c r="N463" s="65"/>
      <c r="O463" s="23"/>
      <c r="P463" s="23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  <c r="AC463" s="46"/>
      <c r="AD463" s="46"/>
      <c r="AE463" s="46"/>
      <c r="AF463" s="46"/>
      <c r="AG463" s="46"/>
      <c r="AH463" s="46"/>
      <c r="AI463" s="46"/>
      <c r="AJ463" s="46"/>
      <c r="AK463" s="46"/>
      <c r="AL463" s="46"/>
      <c r="AM463" s="46"/>
      <c r="AN463" s="46"/>
      <c r="AO463" s="46"/>
      <c r="AP463" s="46"/>
      <c r="AQ463" s="46"/>
      <c r="AR463" s="46"/>
      <c r="AS463" s="46"/>
      <c r="AT463" s="46"/>
      <c r="AU463" s="46"/>
      <c r="AV463" s="46"/>
      <c r="AW463" s="46"/>
      <c r="AX463" s="46"/>
      <c r="AY463" s="46"/>
      <c r="AZ463" s="46"/>
      <c r="BA463" s="46"/>
      <c r="BB463" s="46"/>
      <c r="BC463" s="46"/>
      <c r="BD463" s="46"/>
      <c r="BE463" s="46"/>
      <c r="BF463" s="46"/>
      <c r="BG463" s="46"/>
      <c r="BH463" s="46"/>
      <c r="BI463" s="46"/>
      <c r="BJ463" s="46"/>
      <c r="BK463" s="46"/>
      <c r="BL463" s="46"/>
      <c r="BM463" s="46"/>
      <c r="BN463" s="46"/>
      <c r="BO463" s="46"/>
      <c r="BP463" s="46"/>
      <c r="BQ463" s="46"/>
      <c r="BR463" s="46"/>
      <c r="BS463" s="46"/>
      <c r="BT463" s="46"/>
      <c r="BU463" s="46"/>
      <c r="BV463" s="46"/>
      <c r="BW463" s="46"/>
      <c r="BX463" s="46"/>
      <c r="BY463" s="46"/>
      <c r="BZ463" s="46"/>
      <c r="CA463" s="46"/>
      <c r="CB463" s="46"/>
      <c r="CC463" s="46"/>
      <c r="CD463" s="46"/>
      <c r="CE463" s="46"/>
      <c r="CF463" s="46"/>
      <c r="CG463" s="46"/>
      <c r="CH463" s="46"/>
      <c r="CI463" s="46"/>
      <c r="CJ463" s="46"/>
      <c r="CK463" s="46"/>
      <c r="CL463" s="46"/>
      <c r="CM463" s="46"/>
      <c r="CN463" s="46"/>
      <c r="CO463" s="46"/>
      <c r="CP463" s="46"/>
      <c r="CQ463" s="46"/>
      <c r="CR463" s="46"/>
      <c r="CS463" s="46"/>
      <c r="CT463" s="46"/>
      <c r="CU463" s="46"/>
      <c r="CV463" s="46"/>
      <c r="CW463" s="46"/>
      <c r="CX463" s="46"/>
      <c r="CY463" s="46"/>
      <c r="CZ463" s="46"/>
      <c r="DA463" s="46"/>
      <c r="DB463" s="46"/>
      <c r="DC463" s="46"/>
      <c r="DD463" s="46"/>
      <c r="DE463" s="46"/>
      <c r="DF463" s="46"/>
      <c r="DG463" s="46"/>
      <c r="DH463" s="46"/>
      <c r="DI463" s="46"/>
      <c r="DJ463" s="46"/>
      <c r="DK463" s="46"/>
      <c r="DL463" s="46"/>
      <c r="DM463" s="46"/>
      <c r="DN463" s="46"/>
      <c r="DO463" s="46"/>
      <c r="DP463" s="46"/>
      <c r="DQ463" s="46"/>
    </row>
    <row r="464" spans="1:121" s="47" customFormat="1" ht="24.75" customHeight="1" x14ac:dyDescent="0.25">
      <c r="A464" s="309"/>
      <c r="B464" s="311"/>
      <c r="C464" s="311"/>
      <c r="D464" s="311"/>
      <c r="E464" s="303"/>
      <c r="F464" s="303"/>
      <c r="G464" s="303"/>
      <c r="H464" s="306"/>
      <c r="I464" s="79" t="s">
        <v>85</v>
      </c>
      <c r="J464" s="79" t="s">
        <v>52</v>
      </c>
      <c r="K464" s="79">
        <v>6</v>
      </c>
      <c r="L464" s="79">
        <v>6</v>
      </c>
      <c r="M464" s="61"/>
      <c r="N464" s="65"/>
      <c r="O464" s="23"/>
      <c r="P464" s="23"/>
      <c r="Q464" s="46"/>
      <c r="R464" s="46"/>
      <c r="S464" s="46"/>
      <c r="T464" s="46"/>
      <c r="U464" s="46"/>
      <c r="V464" s="46"/>
      <c r="W464" s="46"/>
      <c r="X464" s="46"/>
      <c r="Y464" s="46"/>
      <c r="Z464" s="46"/>
      <c r="AA464" s="46"/>
      <c r="AB464" s="46"/>
      <c r="AC464" s="46"/>
      <c r="AD464" s="46"/>
      <c r="AE464" s="46"/>
      <c r="AF464" s="46"/>
      <c r="AG464" s="46"/>
      <c r="AH464" s="46"/>
      <c r="AI464" s="46"/>
      <c r="AJ464" s="46"/>
      <c r="AK464" s="46"/>
      <c r="AL464" s="46"/>
      <c r="AM464" s="46"/>
      <c r="AN464" s="46"/>
      <c r="AO464" s="46"/>
      <c r="AP464" s="46"/>
      <c r="AQ464" s="46"/>
      <c r="AR464" s="46"/>
      <c r="AS464" s="46"/>
      <c r="AT464" s="46"/>
      <c r="AU464" s="46"/>
      <c r="AV464" s="46"/>
      <c r="AW464" s="46"/>
      <c r="AX464" s="46"/>
      <c r="AY464" s="46"/>
      <c r="AZ464" s="46"/>
      <c r="BA464" s="46"/>
      <c r="BB464" s="46"/>
      <c r="BC464" s="46"/>
      <c r="BD464" s="46"/>
      <c r="BE464" s="46"/>
      <c r="BF464" s="46"/>
      <c r="BG464" s="46"/>
      <c r="BH464" s="46"/>
      <c r="BI464" s="46"/>
      <c r="BJ464" s="46"/>
      <c r="BK464" s="46"/>
      <c r="BL464" s="46"/>
      <c r="BM464" s="46"/>
      <c r="BN464" s="46"/>
      <c r="BO464" s="46"/>
      <c r="BP464" s="46"/>
      <c r="BQ464" s="46"/>
      <c r="BR464" s="46"/>
      <c r="BS464" s="46"/>
      <c r="BT464" s="46"/>
      <c r="BU464" s="46"/>
      <c r="BV464" s="46"/>
      <c r="BW464" s="46"/>
      <c r="BX464" s="46"/>
      <c r="BY464" s="46"/>
      <c r="BZ464" s="46"/>
      <c r="CA464" s="46"/>
      <c r="CB464" s="46"/>
      <c r="CC464" s="46"/>
      <c r="CD464" s="46"/>
      <c r="CE464" s="46"/>
      <c r="CF464" s="46"/>
      <c r="CG464" s="46"/>
      <c r="CH464" s="46"/>
      <c r="CI464" s="46"/>
      <c r="CJ464" s="46"/>
      <c r="CK464" s="46"/>
      <c r="CL464" s="46"/>
      <c r="CM464" s="46"/>
      <c r="CN464" s="46"/>
      <c r="CO464" s="46"/>
      <c r="CP464" s="46"/>
      <c r="CQ464" s="46"/>
      <c r="CR464" s="46"/>
      <c r="CS464" s="46"/>
      <c r="CT464" s="46"/>
      <c r="CU464" s="46"/>
      <c r="CV464" s="46"/>
      <c r="CW464" s="46"/>
      <c r="CX464" s="46"/>
      <c r="CY464" s="46"/>
      <c r="CZ464" s="46"/>
      <c r="DA464" s="46"/>
      <c r="DB464" s="46"/>
      <c r="DC464" s="46"/>
      <c r="DD464" s="46"/>
      <c r="DE464" s="46"/>
      <c r="DF464" s="46"/>
      <c r="DG464" s="46"/>
      <c r="DH464" s="46"/>
      <c r="DI464" s="46"/>
      <c r="DJ464" s="46"/>
      <c r="DK464" s="46"/>
      <c r="DL464" s="46"/>
      <c r="DM464" s="46"/>
      <c r="DN464" s="46"/>
      <c r="DO464" s="46"/>
      <c r="DP464" s="46"/>
      <c r="DQ464" s="46"/>
    </row>
    <row r="465" spans="1:121" s="47" customFormat="1" ht="24.75" customHeight="1" x14ac:dyDescent="0.25">
      <c r="A465" s="309"/>
      <c r="B465" s="311"/>
      <c r="C465" s="311"/>
      <c r="D465" s="311"/>
      <c r="E465" s="303"/>
      <c r="F465" s="303"/>
      <c r="G465" s="303"/>
      <c r="H465" s="306"/>
      <c r="I465" s="79" t="s">
        <v>87</v>
      </c>
      <c r="J465" s="79" t="s">
        <v>52</v>
      </c>
      <c r="K465" s="79">
        <v>1</v>
      </c>
      <c r="L465" s="79">
        <v>1</v>
      </c>
      <c r="M465" s="61"/>
      <c r="N465" s="65"/>
      <c r="O465" s="23"/>
      <c r="P465" s="23"/>
      <c r="Q465" s="46"/>
      <c r="R465" s="46"/>
      <c r="S465" s="46"/>
      <c r="T465" s="46"/>
      <c r="U465" s="46"/>
      <c r="V465" s="46"/>
      <c r="W465" s="46"/>
      <c r="X465" s="46"/>
      <c r="Y465" s="46"/>
      <c r="Z465" s="46"/>
      <c r="AA465" s="46"/>
      <c r="AB465" s="46"/>
      <c r="AC465" s="46"/>
      <c r="AD465" s="46"/>
      <c r="AE465" s="46"/>
      <c r="AF465" s="46"/>
      <c r="AG465" s="46"/>
      <c r="AH465" s="46"/>
      <c r="AI465" s="46"/>
      <c r="AJ465" s="46"/>
      <c r="AK465" s="46"/>
      <c r="AL465" s="46"/>
      <c r="AM465" s="46"/>
      <c r="AN465" s="46"/>
      <c r="AO465" s="46"/>
      <c r="AP465" s="46"/>
      <c r="AQ465" s="46"/>
      <c r="AR465" s="46"/>
      <c r="AS465" s="46"/>
      <c r="AT465" s="46"/>
      <c r="AU465" s="46"/>
      <c r="AV465" s="46"/>
      <c r="AW465" s="46"/>
      <c r="AX465" s="46"/>
      <c r="AY465" s="46"/>
      <c r="AZ465" s="46"/>
      <c r="BA465" s="46"/>
      <c r="BB465" s="46"/>
      <c r="BC465" s="46"/>
      <c r="BD465" s="46"/>
      <c r="BE465" s="46"/>
      <c r="BF465" s="46"/>
      <c r="BG465" s="46"/>
      <c r="BH465" s="46"/>
      <c r="BI465" s="46"/>
      <c r="BJ465" s="46"/>
      <c r="BK465" s="46"/>
      <c r="BL465" s="46"/>
      <c r="BM465" s="46"/>
      <c r="BN465" s="46"/>
      <c r="BO465" s="46"/>
      <c r="BP465" s="46"/>
      <c r="BQ465" s="46"/>
      <c r="BR465" s="46"/>
      <c r="BS465" s="46"/>
      <c r="BT465" s="46"/>
      <c r="BU465" s="46"/>
      <c r="BV465" s="46"/>
      <c r="BW465" s="46"/>
      <c r="BX465" s="46"/>
      <c r="BY465" s="46"/>
      <c r="BZ465" s="46"/>
      <c r="CA465" s="46"/>
      <c r="CB465" s="46"/>
      <c r="CC465" s="46"/>
      <c r="CD465" s="46"/>
      <c r="CE465" s="46"/>
      <c r="CF465" s="46"/>
      <c r="CG465" s="46"/>
      <c r="CH465" s="46"/>
      <c r="CI465" s="46"/>
      <c r="CJ465" s="46"/>
      <c r="CK465" s="46"/>
      <c r="CL465" s="46"/>
      <c r="CM465" s="46"/>
      <c r="CN465" s="46"/>
      <c r="CO465" s="46"/>
      <c r="CP465" s="46"/>
      <c r="CQ465" s="46"/>
      <c r="CR465" s="46"/>
      <c r="CS465" s="46"/>
      <c r="CT465" s="46"/>
      <c r="CU465" s="46"/>
      <c r="CV465" s="46"/>
      <c r="CW465" s="46"/>
      <c r="CX465" s="46"/>
      <c r="CY465" s="46"/>
      <c r="CZ465" s="46"/>
      <c r="DA465" s="46"/>
      <c r="DB465" s="46"/>
      <c r="DC465" s="46"/>
      <c r="DD465" s="46"/>
      <c r="DE465" s="46"/>
      <c r="DF465" s="46"/>
      <c r="DG465" s="46"/>
      <c r="DH465" s="46"/>
      <c r="DI465" s="46"/>
      <c r="DJ465" s="46"/>
      <c r="DK465" s="46"/>
      <c r="DL465" s="46"/>
      <c r="DM465" s="46"/>
      <c r="DN465" s="46"/>
      <c r="DO465" s="46"/>
      <c r="DP465" s="46"/>
      <c r="DQ465" s="46"/>
    </row>
    <row r="466" spans="1:121" s="47" customFormat="1" ht="24.75" customHeight="1" x14ac:dyDescent="0.25">
      <c r="A466" s="309"/>
      <c r="B466" s="311"/>
      <c r="C466" s="311"/>
      <c r="D466" s="311"/>
      <c r="E466" s="303"/>
      <c r="F466" s="303"/>
      <c r="G466" s="303"/>
      <c r="H466" s="306"/>
      <c r="I466" s="79" t="s">
        <v>86</v>
      </c>
      <c r="J466" s="79" t="s">
        <v>52</v>
      </c>
      <c r="K466" s="79">
        <v>2</v>
      </c>
      <c r="L466" s="79">
        <v>2</v>
      </c>
      <c r="M466" s="61"/>
      <c r="N466" s="65"/>
      <c r="O466" s="23"/>
      <c r="P466" s="23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  <c r="AC466" s="46"/>
      <c r="AD466" s="46"/>
      <c r="AE466" s="46"/>
      <c r="AF466" s="46"/>
      <c r="AG466" s="46"/>
      <c r="AH466" s="46"/>
      <c r="AI466" s="46"/>
      <c r="AJ466" s="46"/>
      <c r="AK466" s="46"/>
      <c r="AL466" s="46"/>
      <c r="AM466" s="46"/>
      <c r="AN466" s="46"/>
      <c r="AO466" s="46"/>
      <c r="AP466" s="46"/>
      <c r="AQ466" s="46"/>
      <c r="AR466" s="46"/>
      <c r="AS466" s="46"/>
      <c r="AT466" s="46"/>
      <c r="AU466" s="46"/>
      <c r="AV466" s="46"/>
      <c r="AW466" s="46"/>
      <c r="AX466" s="46"/>
      <c r="AY466" s="46"/>
      <c r="AZ466" s="46"/>
      <c r="BA466" s="46"/>
      <c r="BB466" s="46"/>
      <c r="BC466" s="46"/>
      <c r="BD466" s="46"/>
      <c r="BE466" s="46"/>
      <c r="BF466" s="46"/>
      <c r="BG466" s="46"/>
      <c r="BH466" s="46"/>
      <c r="BI466" s="46"/>
      <c r="BJ466" s="46"/>
      <c r="BK466" s="46"/>
      <c r="BL466" s="46"/>
      <c r="BM466" s="46"/>
      <c r="BN466" s="46"/>
      <c r="BO466" s="46"/>
      <c r="BP466" s="46"/>
      <c r="BQ466" s="46"/>
      <c r="BR466" s="46"/>
      <c r="BS466" s="46"/>
      <c r="BT466" s="46"/>
      <c r="BU466" s="46"/>
      <c r="BV466" s="46"/>
      <c r="BW466" s="46"/>
      <c r="BX466" s="46"/>
      <c r="BY466" s="46"/>
      <c r="BZ466" s="46"/>
      <c r="CA466" s="46"/>
      <c r="CB466" s="46"/>
      <c r="CC466" s="46"/>
      <c r="CD466" s="46"/>
      <c r="CE466" s="46"/>
      <c r="CF466" s="46"/>
      <c r="CG466" s="46"/>
      <c r="CH466" s="46"/>
      <c r="CI466" s="46"/>
      <c r="CJ466" s="46"/>
      <c r="CK466" s="46"/>
      <c r="CL466" s="46"/>
      <c r="CM466" s="46"/>
      <c r="CN466" s="46"/>
      <c r="CO466" s="46"/>
      <c r="CP466" s="46"/>
      <c r="CQ466" s="46"/>
      <c r="CR466" s="46"/>
      <c r="CS466" s="46"/>
      <c r="CT466" s="46"/>
      <c r="CU466" s="46"/>
      <c r="CV466" s="46"/>
      <c r="CW466" s="46"/>
      <c r="CX466" s="46"/>
      <c r="CY466" s="46"/>
      <c r="CZ466" s="46"/>
      <c r="DA466" s="46"/>
      <c r="DB466" s="46"/>
      <c r="DC466" s="46"/>
      <c r="DD466" s="46"/>
      <c r="DE466" s="46"/>
      <c r="DF466" s="46"/>
      <c r="DG466" s="46"/>
      <c r="DH466" s="46"/>
      <c r="DI466" s="46"/>
      <c r="DJ466" s="46"/>
      <c r="DK466" s="46"/>
      <c r="DL466" s="46"/>
      <c r="DM466" s="46"/>
      <c r="DN466" s="46"/>
      <c r="DO466" s="46"/>
      <c r="DP466" s="46"/>
      <c r="DQ466" s="46"/>
    </row>
    <row r="467" spans="1:121" s="47" customFormat="1" ht="24.75" customHeight="1" x14ac:dyDescent="0.25">
      <c r="A467" s="309"/>
      <c r="B467" s="311"/>
      <c r="C467" s="311"/>
      <c r="D467" s="311"/>
      <c r="E467" s="303"/>
      <c r="F467" s="303"/>
      <c r="G467" s="303"/>
      <c r="H467" s="306"/>
      <c r="I467" s="79" t="s">
        <v>88</v>
      </c>
      <c r="J467" s="79" t="s">
        <v>52</v>
      </c>
      <c r="K467" s="49">
        <v>1</v>
      </c>
      <c r="L467" s="79">
        <v>1</v>
      </c>
      <c r="M467" s="61"/>
      <c r="N467" s="65"/>
      <c r="O467" s="23"/>
      <c r="P467" s="23"/>
      <c r="Q467" s="46"/>
      <c r="R467" s="46"/>
      <c r="S467" s="46"/>
      <c r="T467" s="46"/>
      <c r="U467" s="46"/>
      <c r="V467" s="46"/>
      <c r="W467" s="46"/>
      <c r="X467" s="46"/>
      <c r="Y467" s="46"/>
      <c r="Z467" s="46"/>
      <c r="AA467" s="46"/>
      <c r="AB467" s="46"/>
      <c r="AC467" s="46"/>
      <c r="AD467" s="46"/>
      <c r="AE467" s="46"/>
      <c r="AF467" s="46"/>
      <c r="AG467" s="46"/>
      <c r="AH467" s="46"/>
      <c r="AI467" s="46"/>
      <c r="AJ467" s="46"/>
      <c r="AK467" s="46"/>
      <c r="AL467" s="46"/>
      <c r="AM467" s="46"/>
      <c r="AN467" s="46"/>
      <c r="AO467" s="46"/>
      <c r="AP467" s="46"/>
      <c r="AQ467" s="46"/>
      <c r="AR467" s="46"/>
      <c r="AS467" s="46"/>
      <c r="AT467" s="46"/>
      <c r="AU467" s="46"/>
      <c r="AV467" s="46"/>
      <c r="AW467" s="46"/>
      <c r="AX467" s="46"/>
      <c r="AY467" s="46"/>
      <c r="AZ467" s="46"/>
      <c r="BA467" s="46"/>
      <c r="BB467" s="46"/>
      <c r="BC467" s="46"/>
      <c r="BD467" s="46"/>
      <c r="BE467" s="46"/>
      <c r="BF467" s="46"/>
      <c r="BG467" s="46"/>
      <c r="BH467" s="46"/>
      <c r="BI467" s="46"/>
      <c r="BJ467" s="46"/>
      <c r="BK467" s="46"/>
      <c r="BL467" s="46"/>
      <c r="BM467" s="46"/>
      <c r="BN467" s="46"/>
      <c r="BO467" s="46"/>
      <c r="BP467" s="46"/>
      <c r="BQ467" s="46"/>
      <c r="BR467" s="46"/>
      <c r="BS467" s="46"/>
      <c r="BT467" s="46"/>
      <c r="BU467" s="46"/>
      <c r="BV467" s="46"/>
      <c r="BW467" s="46"/>
      <c r="BX467" s="46"/>
      <c r="BY467" s="46"/>
      <c r="BZ467" s="46"/>
      <c r="CA467" s="46"/>
      <c r="CB467" s="46"/>
      <c r="CC467" s="46"/>
      <c r="CD467" s="46"/>
      <c r="CE467" s="46"/>
      <c r="CF467" s="46"/>
      <c r="CG467" s="46"/>
      <c r="CH467" s="46"/>
      <c r="CI467" s="46"/>
      <c r="CJ467" s="46"/>
      <c r="CK467" s="46"/>
      <c r="CL467" s="46"/>
      <c r="CM467" s="46"/>
      <c r="CN467" s="46"/>
      <c r="CO467" s="46"/>
      <c r="CP467" s="46"/>
      <c r="CQ467" s="46"/>
      <c r="CR467" s="46"/>
      <c r="CS467" s="46"/>
      <c r="CT467" s="46"/>
      <c r="CU467" s="46"/>
      <c r="CV467" s="46"/>
      <c r="CW467" s="46"/>
      <c r="CX467" s="46"/>
      <c r="CY467" s="46"/>
      <c r="CZ467" s="46"/>
      <c r="DA467" s="46"/>
      <c r="DB467" s="46"/>
      <c r="DC467" s="46"/>
      <c r="DD467" s="46"/>
      <c r="DE467" s="46"/>
      <c r="DF467" s="46"/>
      <c r="DG467" s="46"/>
      <c r="DH467" s="46"/>
      <c r="DI467" s="46"/>
      <c r="DJ467" s="46"/>
      <c r="DK467" s="46"/>
      <c r="DL467" s="46"/>
      <c r="DM467" s="46"/>
      <c r="DN467" s="46"/>
      <c r="DO467" s="46"/>
      <c r="DP467" s="46"/>
      <c r="DQ467" s="46"/>
    </row>
    <row r="468" spans="1:121" s="47" customFormat="1" ht="24.75" customHeight="1" x14ac:dyDescent="0.25">
      <c r="A468" s="309"/>
      <c r="B468" s="311"/>
      <c r="C468" s="311"/>
      <c r="D468" s="311"/>
      <c r="E468" s="303"/>
      <c r="F468" s="303"/>
      <c r="G468" s="303"/>
      <c r="H468" s="308"/>
      <c r="I468" s="79" t="s">
        <v>83</v>
      </c>
      <c r="J468" s="79" t="s">
        <v>52</v>
      </c>
      <c r="K468" s="79">
        <v>1</v>
      </c>
      <c r="L468" s="79">
        <v>1</v>
      </c>
      <c r="M468" s="61"/>
      <c r="N468" s="65"/>
      <c r="O468" s="23"/>
      <c r="P468" s="23"/>
      <c r="Q468" s="46"/>
      <c r="R468" s="46"/>
      <c r="S468" s="46"/>
      <c r="T468" s="46"/>
      <c r="U468" s="46"/>
      <c r="V468" s="46"/>
      <c r="W468" s="46"/>
      <c r="X468" s="46"/>
      <c r="Y468" s="46"/>
      <c r="Z468" s="46"/>
      <c r="AA468" s="46"/>
      <c r="AB468" s="46"/>
      <c r="AC468" s="46"/>
      <c r="AD468" s="46"/>
      <c r="AE468" s="46"/>
      <c r="AF468" s="46"/>
      <c r="AG468" s="46"/>
      <c r="AH468" s="46"/>
      <c r="AI468" s="46"/>
      <c r="AJ468" s="46"/>
      <c r="AK468" s="46"/>
      <c r="AL468" s="46"/>
      <c r="AM468" s="46"/>
      <c r="AN468" s="46"/>
      <c r="AO468" s="46"/>
      <c r="AP468" s="46"/>
      <c r="AQ468" s="46"/>
      <c r="AR468" s="46"/>
      <c r="AS468" s="46"/>
      <c r="AT468" s="46"/>
      <c r="AU468" s="46"/>
      <c r="AV468" s="46"/>
      <c r="AW468" s="46"/>
      <c r="AX468" s="46"/>
      <c r="AY468" s="46"/>
      <c r="AZ468" s="46"/>
      <c r="BA468" s="46"/>
      <c r="BB468" s="46"/>
      <c r="BC468" s="46"/>
      <c r="BD468" s="46"/>
      <c r="BE468" s="46"/>
      <c r="BF468" s="46"/>
      <c r="BG468" s="46"/>
      <c r="BH468" s="46"/>
      <c r="BI468" s="46"/>
      <c r="BJ468" s="46"/>
      <c r="BK468" s="46"/>
      <c r="BL468" s="46"/>
      <c r="BM468" s="46"/>
      <c r="BN468" s="46"/>
      <c r="BO468" s="46"/>
      <c r="BP468" s="46"/>
      <c r="BQ468" s="46"/>
      <c r="BR468" s="46"/>
      <c r="BS468" s="46"/>
      <c r="BT468" s="46"/>
      <c r="BU468" s="46"/>
      <c r="BV468" s="46"/>
      <c r="BW468" s="46"/>
      <c r="BX468" s="46"/>
      <c r="BY468" s="46"/>
      <c r="BZ468" s="46"/>
      <c r="CA468" s="46"/>
      <c r="CB468" s="46"/>
      <c r="CC468" s="46"/>
      <c r="CD468" s="46"/>
      <c r="CE468" s="46"/>
      <c r="CF468" s="46"/>
      <c r="CG468" s="46"/>
      <c r="CH468" s="46"/>
      <c r="CI468" s="46"/>
      <c r="CJ468" s="46"/>
      <c r="CK468" s="46"/>
      <c r="CL468" s="46"/>
      <c r="CM468" s="46"/>
      <c r="CN468" s="46"/>
      <c r="CO468" s="46"/>
      <c r="CP468" s="46"/>
      <c r="CQ468" s="46"/>
      <c r="CR468" s="46"/>
      <c r="CS468" s="46"/>
      <c r="CT468" s="46"/>
      <c r="CU468" s="46"/>
      <c r="CV468" s="46"/>
      <c r="CW468" s="46"/>
      <c r="CX468" s="46"/>
      <c r="CY468" s="46"/>
      <c r="CZ468" s="46"/>
      <c r="DA468" s="46"/>
      <c r="DB468" s="46"/>
      <c r="DC468" s="46"/>
      <c r="DD468" s="46"/>
      <c r="DE468" s="46"/>
      <c r="DF468" s="46"/>
      <c r="DG468" s="46"/>
      <c r="DH468" s="46"/>
      <c r="DI468" s="46"/>
      <c r="DJ468" s="46"/>
      <c r="DK468" s="46"/>
      <c r="DL468" s="46"/>
      <c r="DM468" s="46"/>
      <c r="DN468" s="46"/>
      <c r="DO468" s="46"/>
      <c r="DP468" s="46"/>
      <c r="DQ468" s="46"/>
    </row>
    <row r="469" spans="1:121" s="47" customFormat="1" ht="24.75" customHeight="1" x14ac:dyDescent="0.25">
      <c r="A469" s="309"/>
      <c r="B469" s="311"/>
      <c r="C469" s="311"/>
      <c r="D469" s="311"/>
      <c r="E469" s="303" t="s">
        <v>233</v>
      </c>
      <c r="F469" s="303" t="s">
        <v>163</v>
      </c>
      <c r="G469" s="303" t="s">
        <v>52</v>
      </c>
      <c r="H469" s="305">
        <v>1</v>
      </c>
      <c r="I469" s="79" t="s">
        <v>89</v>
      </c>
      <c r="J469" s="79" t="s">
        <v>52</v>
      </c>
      <c r="K469" s="49">
        <v>2</v>
      </c>
      <c r="L469" s="79">
        <v>2</v>
      </c>
      <c r="M469" s="61"/>
      <c r="N469" s="65"/>
      <c r="O469" s="23"/>
      <c r="P469" s="23"/>
      <c r="Q469" s="46"/>
      <c r="R469" s="46"/>
      <c r="S469" s="46"/>
      <c r="T469" s="46"/>
      <c r="U469" s="46"/>
      <c r="V469" s="46"/>
      <c r="W469" s="46"/>
      <c r="X469" s="46"/>
      <c r="Y469" s="46"/>
      <c r="Z469" s="46"/>
      <c r="AA469" s="46"/>
      <c r="AB469" s="46"/>
      <c r="AC469" s="46"/>
      <c r="AD469" s="46"/>
      <c r="AE469" s="46"/>
      <c r="AF469" s="46"/>
      <c r="AG469" s="46"/>
      <c r="AH469" s="46"/>
      <c r="AI469" s="46"/>
      <c r="AJ469" s="46"/>
      <c r="AK469" s="46"/>
      <c r="AL469" s="46"/>
      <c r="AM469" s="46"/>
      <c r="AN469" s="46"/>
      <c r="AO469" s="46"/>
      <c r="AP469" s="46"/>
      <c r="AQ469" s="46"/>
      <c r="AR469" s="46"/>
      <c r="AS469" s="46"/>
      <c r="AT469" s="46"/>
      <c r="AU469" s="46"/>
      <c r="AV469" s="46"/>
      <c r="AW469" s="46"/>
      <c r="AX469" s="46"/>
      <c r="AY469" s="46"/>
      <c r="AZ469" s="46"/>
      <c r="BA469" s="46"/>
      <c r="BB469" s="46"/>
      <c r="BC469" s="46"/>
      <c r="BD469" s="46"/>
      <c r="BE469" s="46"/>
      <c r="BF469" s="46"/>
      <c r="BG469" s="46"/>
      <c r="BH469" s="46"/>
      <c r="BI469" s="46"/>
      <c r="BJ469" s="46"/>
      <c r="BK469" s="46"/>
      <c r="BL469" s="46"/>
      <c r="BM469" s="46"/>
      <c r="BN469" s="46"/>
      <c r="BO469" s="46"/>
      <c r="BP469" s="46"/>
      <c r="BQ469" s="46"/>
      <c r="BR469" s="46"/>
      <c r="BS469" s="46"/>
      <c r="BT469" s="46"/>
      <c r="BU469" s="46"/>
      <c r="BV469" s="46"/>
      <c r="BW469" s="46"/>
      <c r="BX469" s="46"/>
      <c r="BY469" s="46"/>
      <c r="BZ469" s="46"/>
      <c r="CA469" s="46"/>
      <c r="CB469" s="46"/>
      <c r="CC469" s="46"/>
      <c r="CD469" s="46"/>
      <c r="CE469" s="46"/>
      <c r="CF469" s="46"/>
      <c r="CG469" s="46"/>
      <c r="CH469" s="46"/>
      <c r="CI469" s="46"/>
      <c r="CJ469" s="46"/>
      <c r="CK469" s="46"/>
      <c r="CL469" s="46"/>
      <c r="CM469" s="46"/>
      <c r="CN469" s="46"/>
      <c r="CO469" s="46"/>
      <c r="CP469" s="46"/>
      <c r="CQ469" s="46"/>
      <c r="CR469" s="46"/>
      <c r="CS469" s="46"/>
      <c r="CT469" s="46"/>
      <c r="CU469" s="46"/>
      <c r="CV469" s="46"/>
      <c r="CW469" s="46"/>
      <c r="CX469" s="46"/>
      <c r="CY469" s="46"/>
      <c r="CZ469" s="46"/>
      <c r="DA469" s="46"/>
      <c r="DB469" s="46"/>
      <c r="DC469" s="46"/>
      <c r="DD469" s="46"/>
      <c r="DE469" s="46"/>
      <c r="DF469" s="46"/>
      <c r="DG469" s="46"/>
      <c r="DH469" s="46"/>
      <c r="DI469" s="46"/>
      <c r="DJ469" s="46"/>
      <c r="DK469" s="46"/>
      <c r="DL469" s="46"/>
      <c r="DM469" s="46"/>
      <c r="DN469" s="46"/>
      <c r="DO469" s="46"/>
      <c r="DP469" s="46"/>
      <c r="DQ469" s="46"/>
    </row>
    <row r="470" spans="1:121" s="47" customFormat="1" ht="24.75" customHeight="1" x14ac:dyDescent="0.25">
      <c r="A470" s="309"/>
      <c r="B470" s="311"/>
      <c r="C470" s="311"/>
      <c r="D470" s="311"/>
      <c r="E470" s="303"/>
      <c r="F470" s="303"/>
      <c r="G470" s="303"/>
      <c r="H470" s="306"/>
      <c r="I470" s="79" t="s">
        <v>80</v>
      </c>
      <c r="J470" s="79" t="s">
        <v>52</v>
      </c>
      <c r="K470" s="49">
        <v>5</v>
      </c>
      <c r="L470" s="79">
        <v>5</v>
      </c>
      <c r="M470" s="61"/>
      <c r="N470" s="65"/>
      <c r="O470" s="23"/>
      <c r="P470" s="23"/>
      <c r="Q470" s="46"/>
      <c r="R470" s="46"/>
      <c r="S470" s="46"/>
      <c r="T470" s="46"/>
      <c r="U470" s="46"/>
      <c r="V470" s="46"/>
      <c r="W470" s="46"/>
      <c r="X470" s="46"/>
      <c r="Y470" s="46"/>
      <c r="Z470" s="46"/>
      <c r="AA470" s="46"/>
      <c r="AB470" s="46"/>
      <c r="AC470" s="46"/>
      <c r="AD470" s="46"/>
      <c r="AE470" s="46"/>
      <c r="AF470" s="46"/>
      <c r="AG470" s="46"/>
      <c r="AH470" s="46"/>
      <c r="AI470" s="46"/>
      <c r="AJ470" s="46"/>
      <c r="AK470" s="46"/>
      <c r="AL470" s="46"/>
      <c r="AM470" s="46"/>
      <c r="AN470" s="46"/>
      <c r="AO470" s="46"/>
      <c r="AP470" s="46"/>
      <c r="AQ470" s="46"/>
      <c r="AR470" s="46"/>
      <c r="AS470" s="46"/>
      <c r="AT470" s="46"/>
      <c r="AU470" s="46"/>
      <c r="AV470" s="46"/>
      <c r="AW470" s="46"/>
      <c r="AX470" s="46"/>
      <c r="AY470" s="46"/>
      <c r="AZ470" s="46"/>
      <c r="BA470" s="46"/>
      <c r="BB470" s="46"/>
      <c r="BC470" s="46"/>
      <c r="BD470" s="46"/>
      <c r="BE470" s="46"/>
      <c r="BF470" s="46"/>
      <c r="BG470" s="46"/>
      <c r="BH470" s="46"/>
      <c r="BI470" s="46"/>
      <c r="BJ470" s="46"/>
      <c r="BK470" s="46"/>
      <c r="BL470" s="46"/>
      <c r="BM470" s="46"/>
      <c r="BN470" s="46"/>
      <c r="BO470" s="46"/>
      <c r="BP470" s="46"/>
      <c r="BQ470" s="46"/>
      <c r="BR470" s="46"/>
      <c r="BS470" s="46"/>
      <c r="BT470" s="46"/>
      <c r="BU470" s="46"/>
      <c r="BV470" s="46"/>
      <c r="BW470" s="46"/>
      <c r="BX470" s="46"/>
      <c r="BY470" s="46"/>
      <c r="BZ470" s="46"/>
      <c r="CA470" s="46"/>
      <c r="CB470" s="46"/>
      <c r="CC470" s="46"/>
      <c r="CD470" s="46"/>
      <c r="CE470" s="46"/>
      <c r="CF470" s="46"/>
      <c r="CG470" s="46"/>
      <c r="CH470" s="46"/>
      <c r="CI470" s="46"/>
      <c r="CJ470" s="46"/>
      <c r="CK470" s="46"/>
      <c r="CL470" s="46"/>
      <c r="CM470" s="46"/>
      <c r="CN470" s="46"/>
      <c r="CO470" s="46"/>
      <c r="CP470" s="46"/>
      <c r="CQ470" s="46"/>
      <c r="CR470" s="46"/>
      <c r="CS470" s="46"/>
      <c r="CT470" s="46"/>
      <c r="CU470" s="46"/>
      <c r="CV470" s="46"/>
      <c r="CW470" s="46"/>
      <c r="CX470" s="46"/>
      <c r="CY470" s="46"/>
      <c r="CZ470" s="46"/>
      <c r="DA470" s="46"/>
      <c r="DB470" s="46"/>
      <c r="DC470" s="46"/>
      <c r="DD470" s="46"/>
      <c r="DE470" s="46"/>
      <c r="DF470" s="46"/>
      <c r="DG470" s="46"/>
      <c r="DH470" s="46"/>
      <c r="DI470" s="46"/>
      <c r="DJ470" s="46"/>
      <c r="DK470" s="46"/>
      <c r="DL470" s="46"/>
      <c r="DM470" s="46"/>
      <c r="DN470" s="46"/>
      <c r="DO470" s="46"/>
      <c r="DP470" s="46"/>
      <c r="DQ470" s="46"/>
    </row>
    <row r="471" spans="1:121" s="47" customFormat="1" ht="24.75" customHeight="1" x14ac:dyDescent="0.25">
      <c r="A471" s="309"/>
      <c r="B471" s="311"/>
      <c r="C471" s="311"/>
      <c r="D471" s="311"/>
      <c r="E471" s="303"/>
      <c r="F471" s="303"/>
      <c r="G471" s="303"/>
      <c r="H471" s="306"/>
      <c r="I471" s="79" t="s">
        <v>200</v>
      </c>
      <c r="J471" s="79" t="s">
        <v>52</v>
      </c>
      <c r="K471" s="49">
        <v>2</v>
      </c>
      <c r="L471" s="79">
        <v>2</v>
      </c>
      <c r="M471" s="61"/>
      <c r="N471" s="65"/>
      <c r="O471" s="23"/>
      <c r="P471" s="23"/>
      <c r="Q471" s="46"/>
      <c r="R471" s="46"/>
      <c r="S471" s="46"/>
      <c r="T471" s="46"/>
      <c r="U471" s="46"/>
      <c r="V471" s="46"/>
      <c r="W471" s="46"/>
      <c r="X471" s="46"/>
      <c r="Y471" s="46"/>
      <c r="Z471" s="46"/>
      <c r="AA471" s="46"/>
      <c r="AB471" s="46"/>
      <c r="AC471" s="46"/>
      <c r="AD471" s="46"/>
      <c r="AE471" s="46"/>
      <c r="AF471" s="46"/>
      <c r="AG471" s="46"/>
      <c r="AH471" s="46"/>
      <c r="AI471" s="46"/>
      <c r="AJ471" s="46"/>
      <c r="AK471" s="46"/>
      <c r="AL471" s="46"/>
      <c r="AM471" s="46"/>
      <c r="AN471" s="46"/>
      <c r="AO471" s="46"/>
      <c r="AP471" s="46"/>
      <c r="AQ471" s="46"/>
      <c r="AR471" s="46"/>
      <c r="AS471" s="46"/>
      <c r="AT471" s="46"/>
      <c r="AU471" s="46"/>
      <c r="AV471" s="46"/>
      <c r="AW471" s="46"/>
      <c r="AX471" s="46"/>
      <c r="AY471" s="46"/>
      <c r="AZ471" s="46"/>
      <c r="BA471" s="46"/>
      <c r="BB471" s="46"/>
      <c r="BC471" s="46"/>
      <c r="BD471" s="46"/>
      <c r="BE471" s="46"/>
      <c r="BF471" s="46"/>
      <c r="BG471" s="46"/>
      <c r="BH471" s="46"/>
      <c r="BI471" s="46"/>
      <c r="BJ471" s="46"/>
      <c r="BK471" s="46"/>
      <c r="BL471" s="46"/>
      <c r="BM471" s="46"/>
      <c r="BN471" s="46"/>
      <c r="BO471" s="46"/>
      <c r="BP471" s="46"/>
      <c r="BQ471" s="46"/>
      <c r="BR471" s="46"/>
      <c r="BS471" s="46"/>
      <c r="BT471" s="46"/>
      <c r="BU471" s="46"/>
      <c r="BV471" s="46"/>
      <c r="BW471" s="46"/>
      <c r="BX471" s="46"/>
      <c r="BY471" s="46"/>
      <c r="BZ471" s="46"/>
      <c r="CA471" s="46"/>
      <c r="CB471" s="46"/>
      <c r="CC471" s="46"/>
      <c r="CD471" s="46"/>
      <c r="CE471" s="46"/>
      <c r="CF471" s="46"/>
      <c r="CG471" s="46"/>
      <c r="CH471" s="46"/>
      <c r="CI471" s="46"/>
      <c r="CJ471" s="46"/>
      <c r="CK471" s="46"/>
      <c r="CL471" s="46"/>
      <c r="CM471" s="46"/>
      <c r="CN471" s="46"/>
      <c r="CO471" s="46"/>
      <c r="CP471" s="46"/>
      <c r="CQ471" s="46"/>
      <c r="CR471" s="46"/>
      <c r="CS471" s="46"/>
      <c r="CT471" s="46"/>
      <c r="CU471" s="46"/>
      <c r="CV471" s="46"/>
      <c r="CW471" s="46"/>
      <c r="CX471" s="46"/>
      <c r="CY471" s="46"/>
      <c r="CZ471" s="46"/>
      <c r="DA471" s="46"/>
      <c r="DB471" s="46"/>
      <c r="DC471" s="46"/>
      <c r="DD471" s="46"/>
      <c r="DE471" s="46"/>
      <c r="DF471" s="46"/>
      <c r="DG471" s="46"/>
      <c r="DH471" s="46"/>
      <c r="DI471" s="46"/>
      <c r="DJ471" s="46"/>
      <c r="DK471" s="46"/>
      <c r="DL471" s="46"/>
      <c r="DM471" s="46"/>
      <c r="DN471" s="46"/>
      <c r="DO471" s="46"/>
      <c r="DP471" s="46"/>
      <c r="DQ471" s="46"/>
    </row>
    <row r="472" spans="1:121" s="47" customFormat="1" ht="24.75" customHeight="1" x14ac:dyDescent="0.25">
      <c r="A472" s="309"/>
      <c r="B472" s="311"/>
      <c r="C472" s="311"/>
      <c r="D472" s="311"/>
      <c r="E472" s="303"/>
      <c r="F472" s="303"/>
      <c r="G472" s="303"/>
      <c r="H472" s="306"/>
      <c r="I472" s="79" t="s">
        <v>82</v>
      </c>
      <c r="J472" s="79" t="s">
        <v>52</v>
      </c>
      <c r="K472" s="49">
        <v>10</v>
      </c>
      <c r="L472" s="79">
        <v>10</v>
      </c>
      <c r="M472" s="61"/>
      <c r="N472" s="65"/>
      <c r="O472" s="23"/>
      <c r="P472" s="23"/>
      <c r="Q472" s="46"/>
      <c r="R472" s="46"/>
      <c r="S472" s="46"/>
      <c r="T472" s="46"/>
      <c r="U472" s="46"/>
      <c r="V472" s="46"/>
      <c r="W472" s="46"/>
      <c r="X472" s="46"/>
      <c r="Y472" s="46"/>
      <c r="Z472" s="46"/>
      <c r="AA472" s="46"/>
      <c r="AB472" s="46"/>
      <c r="AC472" s="46"/>
      <c r="AD472" s="46"/>
      <c r="AE472" s="46"/>
      <c r="AF472" s="46"/>
      <c r="AG472" s="46"/>
      <c r="AH472" s="46"/>
      <c r="AI472" s="46"/>
      <c r="AJ472" s="46"/>
      <c r="AK472" s="46"/>
      <c r="AL472" s="46"/>
      <c r="AM472" s="46"/>
      <c r="AN472" s="46"/>
      <c r="AO472" s="46"/>
      <c r="AP472" s="46"/>
      <c r="AQ472" s="46"/>
      <c r="AR472" s="46"/>
      <c r="AS472" s="46"/>
      <c r="AT472" s="46"/>
      <c r="AU472" s="46"/>
      <c r="AV472" s="46"/>
      <c r="AW472" s="46"/>
      <c r="AX472" s="46"/>
      <c r="AY472" s="46"/>
      <c r="AZ472" s="46"/>
      <c r="BA472" s="46"/>
      <c r="BB472" s="46"/>
      <c r="BC472" s="46"/>
      <c r="BD472" s="46"/>
      <c r="BE472" s="46"/>
      <c r="BF472" s="46"/>
      <c r="BG472" s="46"/>
      <c r="BH472" s="46"/>
      <c r="BI472" s="46"/>
      <c r="BJ472" s="46"/>
      <c r="BK472" s="46"/>
      <c r="BL472" s="46"/>
      <c r="BM472" s="46"/>
      <c r="BN472" s="46"/>
      <c r="BO472" s="46"/>
      <c r="BP472" s="46"/>
      <c r="BQ472" s="46"/>
      <c r="BR472" s="46"/>
      <c r="BS472" s="46"/>
      <c r="BT472" s="46"/>
      <c r="BU472" s="46"/>
      <c r="BV472" s="46"/>
      <c r="BW472" s="46"/>
      <c r="BX472" s="46"/>
      <c r="BY472" s="46"/>
      <c r="BZ472" s="46"/>
      <c r="CA472" s="46"/>
      <c r="CB472" s="46"/>
      <c r="CC472" s="46"/>
      <c r="CD472" s="46"/>
      <c r="CE472" s="46"/>
      <c r="CF472" s="46"/>
      <c r="CG472" s="46"/>
      <c r="CH472" s="46"/>
      <c r="CI472" s="46"/>
      <c r="CJ472" s="46"/>
      <c r="CK472" s="46"/>
      <c r="CL472" s="46"/>
      <c r="CM472" s="46"/>
      <c r="CN472" s="46"/>
      <c r="CO472" s="46"/>
      <c r="CP472" s="46"/>
      <c r="CQ472" s="46"/>
      <c r="CR472" s="46"/>
      <c r="CS472" s="46"/>
      <c r="CT472" s="46"/>
      <c r="CU472" s="46"/>
      <c r="CV472" s="46"/>
      <c r="CW472" s="46"/>
      <c r="CX472" s="46"/>
      <c r="CY472" s="46"/>
      <c r="CZ472" s="46"/>
      <c r="DA472" s="46"/>
      <c r="DB472" s="46"/>
      <c r="DC472" s="46"/>
      <c r="DD472" s="46"/>
      <c r="DE472" s="46"/>
      <c r="DF472" s="46"/>
      <c r="DG472" s="46"/>
      <c r="DH472" s="46"/>
      <c r="DI472" s="46"/>
      <c r="DJ472" s="46"/>
      <c r="DK472" s="46"/>
      <c r="DL472" s="46"/>
      <c r="DM472" s="46"/>
      <c r="DN472" s="46"/>
      <c r="DO472" s="46"/>
      <c r="DP472" s="46"/>
      <c r="DQ472" s="46"/>
    </row>
    <row r="473" spans="1:121" s="47" customFormat="1" ht="24.75" customHeight="1" x14ac:dyDescent="0.25">
      <c r="A473" s="309"/>
      <c r="B473" s="311"/>
      <c r="C473" s="311"/>
      <c r="D473" s="311"/>
      <c r="E473" s="303"/>
      <c r="F473" s="303"/>
      <c r="G473" s="303"/>
      <c r="H473" s="306"/>
      <c r="I473" s="79" t="s">
        <v>81</v>
      </c>
      <c r="J473" s="79" t="s">
        <v>52</v>
      </c>
      <c r="K473" s="49">
        <v>5</v>
      </c>
      <c r="L473" s="79">
        <v>5</v>
      </c>
      <c r="M473" s="61"/>
      <c r="N473" s="65"/>
      <c r="O473" s="23"/>
      <c r="P473" s="23"/>
      <c r="Q473" s="46"/>
      <c r="R473" s="46"/>
      <c r="S473" s="46"/>
      <c r="T473" s="46"/>
      <c r="U473" s="46"/>
      <c r="V473" s="46"/>
      <c r="W473" s="46"/>
      <c r="X473" s="46"/>
      <c r="Y473" s="46"/>
      <c r="Z473" s="46"/>
      <c r="AA473" s="46"/>
      <c r="AB473" s="46"/>
      <c r="AC473" s="46"/>
      <c r="AD473" s="46"/>
      <c r="AE473" s="46"/>
      <c r="AF473" s="46"/>
      <c r="AG473" s="46"/>
      <c r="AH473" s="46"/>
      <c r="AI473" s="46"/>
      <c r="AJ473" s="46"/>
      <c r="AK473" s="46"/>
      <c r="AL473" s="46"/>
      <c r="AM473" s="46"/>
      <c r="AN473" s="46"/>
      <c r="AO473" s="46"/>
      <c r="AP473" s="46"/>
      <c r="AQ473" s="46"/>
      <c r="AR473" s="46"/>
      <c r="AS473" s="46"/>
      <c r="AT473" s="46"/>
      <c r="AU473" s="46"/>
      <c r="AV473" s="46"/>
      <c r="AW473" s="46"/>
      <c r="AX473" s="46"/>
      <c r="AY473" s="46"/>
      <c r="AZ473" s="46"/>
      <c r="BA473" s="46"/>
      <c r="BB473" s="46"/>
      <c r="BC473" s="46"/>
      <c r="BD473" s="46"/>
      <c r="BE473" s="46"/>
      <c r="BF473" s="46"/>
      <c r="BG473" s="46"/>
      <c r="BH473" s="46"/>
      <c r="BI473" s="46"/>
      <c r="BJ473" s="46"/>
      <c r="BK473" s="46"/>
      <c r="BL473" s="46"/>
      <c r="BM473" s="46"/>
      <c r="BN473" s="46"/>
      <c r="BO473" s="46"/>
      <c r="BP473" s="46"/>
      <c r="BQ473" s="46"/>
      <c r="BR473" s="46"/>
      <c r="BS473" s="46"/>
      <c r="BT473" s="46"/>
      <c r="BU473" s="46"/>
      <c r="BV473" s="46"/>
      <c r="BW473" s="46"/>
      <c r="BX473" s="46"/>
      <c r="BY473" s="46"/>
      <c r="BZ473" s="46"/>
      <c r="CA473" s="46"/>
      <c r="CB473" s="46"/>
      <c r="CC473" s="46"/>
      <c r="CD473" s="46"/>
      <c r="CE473" s="46"/>
      <c r="CF473" s="46"/>
      <c r="CG473" s="46"/>
      <c r="CH473" s="46"/>
      <c r="CI473" s="46"/>
      <c r="CJ473" s="46"/>
      <c r="CK473" s="46"/>
      <c r="CL473" s="46"/>
      <c r="CM473" s="46"/>
      <c r="CN473" s="46"/>
      <c r="CO473" s="46"/>
      <c r="CP473" s="46"/>
      <c r="CQ473" s="46"/>
      <c r="CR473" s="46"/>
      <c r="CS473" s="46"/>
      <c r="CT473" s="46"/>
      <c r="CU473" s="46"/>
      <c r="CV473" s="46"/>
      <c r="CW473" s="46"/>
      <c r="CX473" s="46"/>
      <c r="CY473" s="46"/>
      <c r="CZ473" s="46"/>
      <c r="DA473" s="46"/>
      <c r="DB473" s="46"/>
      <c r="DC473" s="46"/>
      <c r="DD473" s="46"/>
      <c r="DE473" s="46"/>
      <c r="DF473" s="46"/>
      <c r="DG473" s="46"/>
      <c r="DH473" s="46"/>
      <c r="DI473" s="46"/>
      <c r="DJ473" s="46"/>
      <c r="DK473" s="46"/>
      <c r="DL473" s="46"/>
      <c r="DM473" s="46"/>
      <c r="DN473" s="46"/>
      <c r="DO473" s="46"/>
      <c r="DP473" s="46"/>
      <c r="DQ473" s="46"/>
    </row>
    <row r="474" spans="1:121" s="47" customFormat="1" ht="24.75" customHeight="1" x14ac:dyDescent="0.25">
      <c r="A474" s="309"/>
      <c r="B474" s="311"/>
      <c r="C474" s="311"/>
      <c r="D474" s="311"/>
      <c r="E474" s="303"/>
      <c r="F474" s="303"/>
      <c r="G474" s="303"/>
      <c r="H474" s="306"/>
      <c r="I474" s="79" t="s">
        <v>65</v>
      </c>
      <c r="J474" s="79" t="s">
        <v>52</v>
      </c>
      <c r="K474" s="79">
        <v>18</v>
      </c>
      <c r="L474" s="79">
        <v>18</v>
      </c>
      <c r="M474" s="61"/>
      <c r="N474" s="65"/>
      <c r="O474" s="23"/>
      <c r="P474" s="23"/>
      <c r="Q474" s="46"/>
      <c r="R474" s="46"/>
      <c r="S474" s="46"/>
      <c r="T474" s="46"/>
      <c r="U474" s="46"/>
      <c r="V474" s="46"/>
      <c r="W474" s="46"/>
      <c r="X474" s="46"/>
      <c r="Y474" s="46"/>
      <c r="Z474" s="46"/>
      <c r="AA474" s="46"/>
      <c r="AB474" s="46"/>
      <c r="AC474" s="46"/>
      <c r="AD474" s="46"/>
      <c r="AE474" s="46"/>
      <c r="AF474" s="46"/>
      <c r="AG474" s="46"/>
      <c r="AH474" s="46"/>
      <c r="AI474" s="46"/>
      <c r="AJ474" s="46"/>
      <c r="AK474" s="46"/>
      <c r="AL474" s="46"/>
      <c r="AM474" s="46"/>
      <c r="AN474" s="46"/>
      <c r="AO474" s="46"/>
      <c r="AP474" s="46"/>
      <c r="AQ474" s="46"/>
      <c r="AR474" s="46"/>
      <c r="AS474" s="46"/>
      <c r="AT474" s="46"/>
      <c r="AU474" s="46"/>
      <c r="AV474" s="46"/>
      <c r="AW474" s="46"/>
      <c r="AX474" s="46"/>
      <c r="AY474" s="46"/>
      <c r="AZ474" s="46"/>
      <c r="BA474" s="46"/>
      <c r="BB474" s="46"/>
      <c r="BC474" s="46"/>
      <c r="BD474" s="46"/>
      <c r="BE474" s="46"/>
      <c r="BF474" s="46"/>
      <c r="BG474" s="46"/>
      <c r="BH474" s="46"/>
      <c r="BI474" s="46"/>
      <c r="BJ474" s="46"/>
      <c r="BK474" s="46"/>
      <c r="BL474" s="46"/>
      <c r="BM474" s="46"/>
      <c r="BN474" s="46"/>
      <c r="BO474" s="46"/>
      <c r="BP474" s="46"/>
      <c r="BQ474" s="46"/>
      <c r="BR474" s="46"/>
      <c r="BS474" s="46"/>
      <c r="BT474" s="46"/>
      <c r="BU474" s="46"/>
      <c r="BV474" s="46"/>
      <c r="BW474" s="46"/>
      <c r="BX474" s="46"/>
      <c r="BY474" s="46"/>
      <c r="BZ474" s="46"/>
      <c r="CA474" s="46"/>
      <c r="CB474" s="46"/>
      <c r="CC474" s="46"/>
      <c r="CD474" s="46"/>
      <c r="CE474" s="46"/>
      <c r="CF474" s="46"/>
      <c r="CG474" s="46"/>
      <c r="CH474" s="46"/>
      <c r="CI474" s="46"/>
      <c r="CJ474" s="46"/>
      <c r="CK474" s="46"/>
      <c r="CL474" s="46"/>
      <c r="CM474" s="46"/>
      <c r="CN474" s="46"/>
      <c r="CO474" s="46"/>
      <c r="CP474" s="46"/>
      <c r="CQ474" s="46"/>
      <c r="CR474" s="46"/>
      <c r="CS474" s="46"/>
      <c r="CT474" s="46"/>
      <c r="CU474" s="46"/>
      <c r="CV474" s="46"/>
      <c r="CW474" s="46"/>
      <c r="CX474" s="46"/>
      <c r="CY474" s="46"/>
      <c r="CZ474" s="46"/>
      <c r="DA474" s="46"/>
      <c r="DB474" s="46"/>
      <c r="DC474" s="46"/>
      <c r="DD474" s="46"/>
      <c r="DE474" s="46"/>
      <c r="DF474" s="46"/>
      <c r="DG474" s="46"/>
      <c r="DH474" s="46"/>
      <c r="DI474" s="46"/>
      <c r="DJ474" s="46"/>
      <c r="DK474" s="46"/>
      <c r="DL474" s="46"/>
      <c r="DM474" s="46"/>
      <c r="DN474" s="46"/>
      <c r="DO474" s="46"/>
      <c r="DP474" s="46"/>
      <c r="DQ474" s="46"/>
    </row>
    <row r="475" spans="1:121" s="47" customFormat="1" ht="24.75" customHeight="1" x14ac:dyDescent="0.25">
      <c r="A475" s="309"/>
      <c r="B475" s="311"/>
      <c r="C475" s="311"/>
      <c r="D475" s="311"/>
      <c r="E475" s="303"/>
      <c r="F475" s="303"/>
      <c r="G475" s="303"/>
      <c r="H475" s="306"/>
      <c r="I475" s="79" t="s">
        <v>64</v>
      </c>
      <c r="J475" s="79" t="s">
        <v>52</v>
      </c>
      <c r="K475" s="79">
        <v>9</v>
      </c>
      <c r="L475" s="79">
        <v>9</v>
      </c>
      <c r="M475" s="61"/>
      <c r="N475" s="65"/>
      <c r="O475" s="23"/>
      <c r="P475" s="23"/>
      <c r="Q475" s="46"/>
      <c r="R475" s="46"/>
      <c r="S475" s="46"/>
      <c r="T475" s="46"/>
      <c r="U475" s="46"/>
      <c r="V475" s="46"/>
      <c r="W475" s="46"/>
      <c r="X475" s="46"/>
      <c r="Y475" s="46"/>
      <c r="Z475" s="46"/>
      <c r="AA475" s="46"/>
      <c r="AB475" s="46"/>
      <c r="AC475" s="46"/>
      <c r="AD475" s="46"/>
      <c r="AE475" s="46"/>
      <c r="AF475" s="46"/>
      <c r="AG475" s="46"/>
      <c r="AH475" s="46"/>
      <c r="AI475" s="46"/>
      <c r="AJ475" s="46"/>
      <c r="AK475" s="46"/>
      <c r="AL475" s="46"/>
      <c r="AM475" s="46"/>
      <c r="AN475" s="46"/>
      <c r="AO475" s="46"/>
      <c r="AP475" s="46"/>
      <c r="AQ475" s="46"/>
      <c r="AR475" s="46"/>
      <c r="AS475" s="46"/>
      <c r="AT475" s="46"/>
      <c r="AU475" s="46"/>
      <c r="AV475" s="46"/>
      <c r="AW475" s="46"/>
      <c r="AX475" s="46"/>
      <c r="AY475" s="46"/>
      <c r="AZ475" s="46"/>
      <c r="BA475" s="46"/>
      <c r="BB475" s="46"/>
      <c r="BC475" s="46"/>
      <c r="BD475" s="46"/>
      <c r="BE475" s="46"/>
      <c r="BF475" s="46"/>
      <c r="BG475" s="46"/>
      <c r="BH475" s="46"/>
      <c r="BI475" s="46"/>
      <c r="BJ475" s="46"/>
      <c r="BK475" s="46"/>
      <c r="BL475" s="46"/>
      <c r="BM475" s="46"/>
      <c r="BN475" s="46"/>
      <c r="BO475" s="46"/>
      <c r="BP475" s="46"/>
      <c r="BQ475" s="46"/>
      <c r="BR475" s="46"/>
      <c r="BS475" s="46"/>
      <c r="BT475" s="46"/>
      <c r="BU475" s="46"/>
      <c r="BV475" s="46"/>
      <c r="BW475" s="46"/>
      <c r="BX475" s="46"/>
      <c r="BY475" s="46"/>
      <c r="BZ475" s="46"/>
      <c r="CA475" s="46"/>
      <c r="CB475" s="46"/>
      <c r="CC475" s="46"/>
      <c r="CD475" s="46"/>
      <c r="CE475" s="46"/>
      <c r="CF475" s="46"/>
      <c r="CG475" s="46"/>
      <c r="CH475" s="46"/>
      <c r="CI475" s="46"/>
      <c r="CJ475" s="46"/>
      <c r="CK475" s="46"/>
      <c r="CL475" s="46"/>
      <c r="CM475" s="46"/>
      <c r="CN475" s="46"/>
      <c r="CO475" s="46"/>
      <c r="CP475" s="46"/>
      <c r="CQ475" s="46"/>
      <c r="CR475" s="46"/>
      <c r="CS475" s="46"/>
      <c r="CT475" s="46"/>
      <c r="CU475" s="46"/>
      <c r="CV475" s="46"/>
      <c r="CW475" s="46"/>
      <c r="CX475" s="46"/>
      <c r="CY475" s="46"/>
      <c r="CZ475" s="46"/>
      <c r="DA475" s="46"/>
      <c r="DB475" s="46"/>
      <c r="DC475" s="46"/>
      <c r="DD475" s="46"/>
      <c r="DE475" s="46"/>
      <c r="DF475" s="46"/>
      <c r="DG475" s="46"/>
      <c r="DH475" s="46"/>
      <c r="DI475" s="46"/>
      <c r="DJ475" s="46"/>
      <c r="DK475" s="46"/>
      <c r="DL475" s="46"/>
      <c r="DM475" s="46"/>
      <c r="DN475" s="46"/>
      <c r="DO475" s="46"/>
      <c r="DP475" s="46"/>
      <c r="DQ475" s="46"/>
    </row>
    <row r="476" spans="1:121" s="47" customFormat="1" ht="24.75" customHeight="1" x14ac:dyDescent="0.25">
      <c r="A476" s="309"/>
      <c r="B476" s="311"/>
      <c r="C476" s="311"/>
      <c r="D476" s="311"/>
      <c r="E476" s="303"/>
      <c r="F476" s="303"/>
      <c r="G476" s="303"/>
      <c r="H476" s="306"/>
      <c r="I476" s="79" t="s">
        <v>84</v>
      </c>
      <c r="J476" s="79" t="s">
        <v>52</v>
      </c>
      <c r="K476" s="79">
        <v>9</v>
      </c>
      <c r="L476" s="79">
        <v>9</v>
      </c>
      <c r="M476" s="61"/>
      <c r="N476" s="65"/>
      <c r="O476" s="23"/>
      <c r="P476" s="23"/>
      <c r="Q476" s="46"/>
      <c r="R476" s="46"/>
      <c r="S476" s="46"/>
      <c r="T476" s="46"/>
      <c r="U476" s="46"/>
      <c r="V476" s="46"/>
      <c r="W476" s="46"/>
      <c r="X476" s="46"/>
      <c r="Y476" s="46"/>
      <c r="Z476" s="46"/>
      <c r="AA476" s="46"/>
      <c r="AB476" s="46"/>
      <c r="AC476" s="46"/>
      <c r="AD476" s="46"/>
      <c r="AE476" s="46"/>
      <c r="AF476" s="46"/>
      <c r="AG476" s="46"/>
      <c r="AH476" s="46"/>
      <c r="AI476" s="46"/>
      <c r="AJ476" s="46"/>
      <c r="AK476" s="46"/>
      <c r="AL476" s="46"/>
      <c r="AM476" s="46"/>
      <c r="AN476" s="46"/>
      <c r="AO476" s="46"/>
      <c r="AP476" s="46"/>
      <c r="AQ476" s="46"/>
      <c r="AR476" s="46"/>
      <c r="AS476" s="46"/>
      <c r="AT476" s="46"/>
      <c r="AU476" s="46"/>
      <c r="AV476" s="46"/>
      <c r="AW476" s="46"/>
      <c r="AX476" s="46"/>
      <c r="AY476" s="46"/>
      <c r="AZ476" s="46"/>
      <c r="BA476" s="46"/>
      <c r="BB476" s="46"/>
      <c r="BC476" s="46"/>
      <c r="BD476" s="46"/>
      <c r="BE476" s="46"/>
      <c r="BF476" s="46"/>
      <c r="BG476" s="46"/>
      <c r="BH476" s="46"/>
      <c r="BI476" s="46"/>
      <c r="BJ476" s="46"/>
      <c r="BK476" s="46"/>
      <c r="BL476" s="46"/>
      <c r="BM476" s="46"/>
      <c r="BN476" s="46"/>
      <c r="BO476" s="46"/>
      <c r="BP476" s="46"/>
      <c r="BQ476" s="46"/>
      <c r="BR476" s="46"/>
      <c r="BS476" s="46"/>
      <c r="BT476" s="46"/>
      <c r="BU476" s="46"/>
      <c r="BV476" s="46"/>
      <c r="BW476" s="46"/>
      <c r="BX476" s="46"/>
      <c r="BY476" s="46"/>
      <c r="BZ476" s="46"/>
      <c r="CA476" s="46"/>
      <c r="CB476" s="46"/>
      <c r="CC476" s="46"/>
      <c r="CD476" s="46"/>
      <c r="CE476" s="46"/>
      <c r="CF476" s="46"/>
      <c r="CG476" s="46"/>
      <c r="CH476" s="46"/>
      <c r="CI476" s="46"/>
      <c r="CJ476" s="46"/>
      <c r="CK476" s="46"/>
      <c r="CL476" s="46"/>
      <c r="CM476" s="46"/>
      <c r="CN476" s="46"/>
      <c r="CO476" s="46"/>
      <c r="CP476" s="46"/>
      <c r="CQ476" s="46"/>
      <c r="CR476" s="46"/>
      <c r="CS476" s="46"/>
      <c r="CT476" s="46"/>
      <c r="CU476" s="46"/>
      <c r="CV476" s="46"/>
      <c r="CW476" s="46"/>
      <c r="CX476" s="46"/>
      <c r="CY476" s="46"/>
      <c r="CZ476" s="46"/>
      <c r="DA476" s="46"/>
      <c r="DB476" s="46"/>
      <c r="DC476" s="46"/>
      <c r="DD476" s="46"/>
      <c r="DE476" s="46"/>
      <c r="DF476" s="46"/>
      <c r="DG476" s="46"/>
      <c r="DH476" s="46"/>
      <c r="DI476" s="46"/>
      <c r="DJ476" s="46"/>
      <c r="DK476" s="46"/>
      <c r="DL476" s="46"/>
      <c r="DM476" s="46"/>
      <c r="DN476" s="46"/>
      <c r="DO476" s="46"/>
      <c r="DP476" s="46"/>
      <c r="DQ476" s="46"/>
    </row>
    <row r="477" spans="1:121" s="47" customFormat="1" ht="24.75" customHeight="1" x14ac:dyDescent="0.25">
      <c r="A477" s="309"/>
      <c r="B477" s="311"/>
      <c r="C477" s="311"/>
      <c r="D477" s="311"/>
      <c r="E477" s="303"/>
      <c r="F477" s="303"/>
      <c r="G477" s="303"/>
      <c r="H477" s="306"/>
      <c r="I477" s="79" t="s">
        <v>85</v>
      </c>
      <c r="J477" s="79" t="s">
        <v>52</v>
      </c>
      <c r="K477" s="79">
        <v>9</v>
      </c>
      <c r="L477" s="79">
        <v>9</v>
      </c>
      <c r="M477" s="61"/>
      <c r="N477" s="65"/>
      <c r="O477" s="23"/>
      <c r="P477" s="23"/>
      <c r="Q477" s="46"/>
      <c r="R477" s="46"/>
      <c r="S477" s="46"/>
      <c r="T477" s="46"/>
      <c r="U477" s="46"/>
      <c r="V477" s="46"/>
      <c r="W477" s="46"/>
      <c r="X477" s="46"/>
      <c r="Y477" s="46"/>
      <c r="Z477" s="46"/>
      <c r="AA477" s="46"/>
      <c r="AB477" s="46"/>
      <c r="AC477" s="46"/>
      <c r="AD477" s="46"/>
      <c r="AE477" s="46"/>
      <c r="AF477" s="46"/>
      <c r="AG477" s="46"/>
      <c r="AH477" s="46"/>
      <c r="AI477" s="46"/>
      <c r="AJ477" s="46"/>
      <c r="AK477" s="46"/>
      <c r="AL477" s="46"/>
      <c r="AM477" s="46"/>
      <c r="AN477" s="46"/>
      <c r="AO477" s="46"/>
      <c r="AP477" s="46"/>
      <c r="AQ477" s="46"/>
      <c r="AR477" s="46"/>
      <c r="AS477" s="46"/>
      <c r="AT477" s="46"/>
      <c r="AU477" s="46"/>
      <c r="AV477" s="46"/>
      <c r="AW477" s="46"/>
      <c r="AX477" s="46"/>
      <c r="AY477" s="46"/>
      <c r="AZ477" s="46"/>
      <c r="BA477" s="46"/>
      <c r="BB477" s="46"/>
      <c r="BC477" s="46"/>
      <c r="BD477" s="46"/>
      <c r="BE477" s="46"/>
      <c r="BF477" s="46"/>
      <c r="BG477" s="46"/>
      <c r="BH477" s="46"/>
      <c r="BI477" s="46"/>
      <c r="BJ477" s="46"/>
      <c r="BK477" s="46"/>
      <c r="BL477" s="46"/>
      <c r="BM477" s="46"/>
      <c r="BN477" s="46"/>
      <c r="BO477" s="46"/>
      <c r="BP477" s="46"/>
      <c r="BQ477" s="46"/>
      <c r="BR477" s="46"/>
      <c r="BS477" s="46"/>
      <c r="BT477" s="46"/>
      <c r="BU477" s="46"/>
      <c r="BV477" s="46"/>
      <c r="BW477" s="46"/>
      <c r="BX477" s="46"/>
      <c r="BY477" s="46"/>
      <c r="BZ477" s="46"/>
      <c r="CA477" s="46"/>
      <c r="CB477" s="46"/>
      <c r="CC477" s="46"/>
      <c r="CD477" s="46"/>
      <c r="CE477" s="46"/>
      <c r="CF477" s="46"/>
      <c r="CG477" s="46"/>
      <c r="CH477" s="46"/>
      <c r="CI477" s="46"/>
      <c r="CJ477" s="46"/>
      <c r="CK477" s="46"/>
      <c r="CL477" s="46"/>
      <c r="CM477" s="46"/>
      <c r="CN477" s="46"/>
      <c r="CO477" s="46"/>
      <c r="CP477" s="46"/>
      <c r="CQ477" s="46"/>
      <c r="CR477" s="46"/>
      <c r="CS477" s="46"/>
      <c r="CT477" s="46"/>
      <c r="CU477" s="46"/>
      <c r="CV477" s="46"/>
      <c r="CW477" s="46"/>
      <c r="CX477" s="46"/>
      <c r="CY477" s="46"/>
      <c r="CZ477" s="46"/>
      <c r="DA477" s="46"/>
      <c r="DB477" s="46"/>
      <c r="DC477" s="46"/>
      <c r="DD477" s="46"/>
      <c r="DE477" s="46"/>
      <c r="DF477" s="46"/>
      <c r="DG477" s="46"/>
      <c r="DH477" s="46"/>
      <c r="DI477" s="46"/>
      <c r="DJ477" s="46"/>
      <c r="DK477" s="46"/>
      <c r="DL477" s="46"/>
      <c r="DM477" s="46"/>
      <c r="DN477" s="46"/>
      <c r="DO477" s="46"/>
      <c r="DP477" s="46"/>
      <c r="DQ477" s="46"/>
    </row>
    <row r="478" spans="1:121" s="47" customFormat="1" ht="24.75" customHeight="1" x14ac:dyDescent="0.25">
      <c r="A478" s="309"/>
      <c r="B478" s="311"/>
      <c r="C478" s="311"/>
      <c r="D478" s="311"/>
      <c r="E478" s="303"/>
      <c r="F478" s="303"/>
      <c r="G478" s="303"/>
      <c r="H478" s="306"/>
      <c r="I478" s="79" t="s">
        <v>87</v>
      </c>
      <c r="J478" s="79" t="s">
        <v>52</v>
      </c>
      <c r="K478" s="79">
        <v>1</v>
      </c>
      <c r="L478" s="79">
        <v>1</v>
      </c>
      <c r="M478" s="61"/>
      <c r="N478" s="65"/>
      <c r="O478" s="23"/>
      <c r="P478" s="23"/>
      <c r="Q478" s="46"/>
      <c r="R478" s="46"/>
      <c r="S478" s="46"/>
      <c r="T478" s="46"/>
      <c r="U478" s="46"/>
      <c r="V478" s="46"/>
      <c r="W478" s="46"/>
      <c r="X478" s="46"/>
      <c r="Y478" s="46"/>
      <c r="Z478" s="46"/>
      <c r="AA478" s="46"/>
      <c r="AB478" s="46"/>
      <c r="AC478" s="46"/>
      <c r="AD478" s="46"/>
      <c r="AE478" s="46"/>
      <c r="AF478" s="46"/>
      <c r="AG478" s="46"/>
      <c r="AH478" s="46"/>
      <c r="AI478" s="46"/>
      <c r="AJ478" s="46"/>
      <c r="AK478" s="46"/>
      <c r="AL478" s="46"/>
      <c r="AM478" s="46"/>
      <c r="AN478" s="46"/>
      <c r="AO478" s="46"/>
      <c r="AP478" s="46"/>
      <c r="AQ478" s="46"/>
      <c r="AR478" s="46"/>
      <c r="AS478" s="46"/>
      <c r="AT478" s="46"/>
      <c r="AU478" s="46"/>
      <c r="AV478" s="46"/>
      <c r="AW478" s="46"/>
      <c r="AX478" s="46"/>
      <c r="AY478" s="46"/>
      <c r="AZ478" s="46"/>
      <c r="BA478" s="46"/>
      <c r="BB478" s="46"/>
      <c r="BC478" s="46"/>
      <c r="BD478" s="46"/>
      <c r="BE478" s="46"/>
      <c r="BF478" s="46"/>
      <c r="BG478" s="46"/>
      <c r="BH478" s="46"/>
      <c r="BI478" s="46"/>
      <c r="BJ478" s="46"/>
      <c r="BK478" s="46"/>
      <c r="BL478" s="46"/>
      <c r="BM478" s="46"/>
      <c r="BN478" s="46"/>
      <c r="BO478" s="46"/>
      <c r="BP478" s="46"/>
      <c r="BQ478" s="46"/>
      <c r="BR478" s="46"/>
      <c r="BS478" s="46"/>
      <c r="BT478" s="46"/>
      <c r="BU478" s="46"/>
      <c r="BV478" s="46"/>
      <c r="BW478" s="46"/>
      <c r="BX478" s="46"/>
      <c r="BY478" s="46"/>
      <c r="BZ478" s="46"/>
      <c r="CA478" s="46"/>
      <c r="CB478" s="46"/>
      <c r="CC478" s="46"/>
      <c r="CD478" s="46"/>
      <c r="CE478" s="46"/>
      <c r="CF478" s="46"/>
      <c r="CG478" s="46"/>
      <c r="CH478" s="46"/>
      <c r="CI478" s="46"/>
      <c r="CJ478" s="46"/>
      <c r="CK478" s="46"/>
      <c r="CL478" s="46"/>
      <c r="CM478" s="46"/>
      <c r="CN478" s="46"/>
      <c r="CO478" s="46"/>
      <c r="CP478" s="46"/>
      <c r="CQ478" s="46"/>
      <c r="CR478" s="46"/>
      <c r="CS478" s="46"/>
      <c r="CT478" s="46"/>
      <c r="CU478" s="46"/>
      <c r="CV478" s="46"/>
      <c r="CW478" s="46"/>
      <c r="CX478" s="46"/>
      <c r="CY478" s="46"/>
      <c r="CZ478" s="46"/>
      <c r="DA478" s="46"/>
      <c r="DB478" s="46"/>
      <c r="DC478" s="46"/>
      <c r="DD478" s="46"/>
      <c r="DE478" s="46"/>
      <c r="DF478" s="46"/>
      <c r="DG478" s="46"/>
      <c r="DH478" s="46"/>
      <c r="DI478" s="46"/>
      <c r="DJ478" s="46"/>
      <c r="DK478" s="46"/>
      <c r="DL478" s="46"/>
      <c r="DM478" s="46"/>
      <c r="DN478" s="46"/>
      <c r="DO478" s="46"/>
      <c r="DP478" s="46"/>
      <c r="DQ478" s="46"/>
    </row>
    <row r="479" spans="1:121" s="47" customFormat="1" ht="24.75" customHeight="1" x14ac:dyDescent="0.25">
      <c r="A479" s="309"/>
      <c r="B479" s="311"/>
      <c r="C479" s="311"/>
      <c r="D479" s="311"/>
      <c r="E479" s="303"/>
      <c r="F479" s="303"/>
      <c r="G479" s="303"/>
      <c r="H479" s="306"/>
      <c r="I479" s="79" t="s">
        <v>86</v>
      </c>
      <c r="J479" s="79" t="s">
        <v>52</v>
      </c>
      <c r="K479" s="79">
        <v>2</v>
      </c>
      <c r="L479" s="79">
        <v>2</v>
      </c>
      <c r="M479" s="61"/>
      <c r="N479" s="65"/>
      <c r="O479" s="23"/>
      <c r="P479" s="23"/>
      <c r="Q479" s="46"/>
      <c r="R479" s="46"/>
      <c r="S479" s="46"/>
      <c r="T479" s="46"/>
      <c r="U479" s="46"/>
      <c r="V479" s="46"/>
      <c r="W479" s="46"/>
      <c r="X479" s="46"/>
      <c r="Y479" s="46"/>
      <c r="Z479" s="46"/>
      <c r="AA479" s="46"/>
      <c r="AB479" s="46"/>
      <c r="AC479" s="46"/>
      <c r="AD479" s="46"/>
      <c r="AE479" s="46"/>
      <c r="AF479" s="46"/>
      <c r="AG479" s="46"/>
      <c r="AH479" s="46"/>
      <c r="AI479" s="46"/>
      <c r="AJ479" s="46"/>
      <c r="AK479" s="46"/>
      <c r="AL479" s="46"/>
      <c r="AM479" s="46"/>
      <c r="AN479" s="46"/>
      <c r="AO479" s="46"/>
      <c r="AP479" s="46"/>
      <c r="AQ479" s="46"/>
      <c r="AR479" s="46"/>
      <c r="AS479" s="46"/>
      <c r="AT479" s="46"/>
      <c r="AU479" s="46"/>
      <c r="AV479" s="46"/>
      <c r="AW479" s="46"/>
      <c r="AX479" s="46"/>
      <c r="AY479" s="46"/>
      <c r="AZ479" s="46"/>
      <c r="BA479" s="46"/>
      <c r="BB479" s="46"/>
      <c r="BC479" s="46"/>
      <c r="BD479" s="46"/>
      <c r="BE479" s="46"/>
      <c r="BF479" s="46"/>
      <c r="BG479" s="46"/>
      <c r="BH479" s="46"/>
      <c r="BI479" s="46"/>
      <c r="BJ479" s="46"/>
      <c r="BK479" s="46"/>
      <c r="BL479" s="46"/>
      <c r="BM479" s="46"/>
      <c r="BN479" s="46"/>
      <c r="BO479" s="46"/>
      <c r="BP479" s="46"/>
      <c r="BQ479" s="46"/>
      <c r="BR479" s="46"/>
      <c r="BS479" s="46"/>
      <c r="BT479" s="46"/>
      <c r="BU479" s="46"/>
      <c r="BV479" s="46"/>
      <c r="BW479" s="46"/>
      <c r="BX479" s="46"/>
      <c r="BY479" s="46"/>
      <c r="BZ479" s="46"/>
      <c r="CA479" s="46"/>
      <c r="CB479" s="46"/>
      <c r="CC479" s="46"/>
      <c r="CD479" s="46"/>
      <c r="CE479" s="46"/>
      <c r="CF479" s="46"/>
      <c r="CG479" s="46"/>
      <c r="CH479" s="46"/>
      <c r="CI479" s="46"/>
      <c r="CJ479" s="46"/>
      <c r="CK479" s="46"/>
      <c r="CL479" s="46"/>
      <c r="CM479" s="46"/>
      <c r="CN479" s="46"/>
      <c r="CO479" s="46"/>
      <c r="CP479" s="46"/>
      <c r="CQ479" s="46"/>
      <c r="CR479" s="46"/>
      <c r="CS479" s="46"/>
      <c r="CT479" s="46"/>
      <c r="CU479" s="46"/>
      <c r="CV479" s="46"/>
      <c r="CW479" s="46"/>
      <c r="CX479" s="46"/>
      <c r="CY479" s="46"/>
      <c r="CZ479" s="46"/>
      <c r="DA479" s="46"/>
      <c r="DB479" s="46"/>
      <c r="DC479" s="46"/>
      <c r="DD479" s="46"/>
      <c r="DE479" s="46"/>
      <c r="DF479" s="46"/>
      <c r="DG479" s="46"/>
      <c r="DH479" s="46"/>
      <c r="DI479" s="46"/>
      <c r="DJ479" s="46"/>
      <c r="DK479" s="46"/>
      <c r="DL479" s="46"/>
      <c r="DM479" s="46"/>
      <c r="DN479" s="46"/>
      <c r="DO479" s="46"/>
      <c r="DP479" s="46"/>
      <c r="DQ479" s="46"/>
    </row>
    <row r="480" spans="1:121" s="47" customFormat="1" ht="24.75" customHeight="1" x14ac:dyDescent="0.25">
      <c r="A480" s="309"/>
      <c r="B480" s="311"/>
      <c r="C480" s="311"/>
      <c r="D480" s="311"/>
      <c r="E480" s="303"/>
      <c r="F480" s="303"/>
      <c r="G480" s="303"/>
      <c r="H480" s="306"/>
      <c r="I480" s="79" t="s">
        <v>88</v>
      </c>
      <c r="J480" s="79" t="s">
        <v>52</v>
      </c>
      <c r="K480" s="49">
        <v>1</v>
      </c>
      <c r="L480" s="79">
        <v>1</v>
      </c>
      <c r="M480" s="61"/>
      <c r="N480" s="65"/>
      <c r="O480" s="23"/>
      <c r="P480" s="23"/>
      <c r="Q480" s="46"/>
      <c r="R480" s="46"/>
      <c r="S480" s="46"/>
      <c r="T480" s="46"/>
      <c r="U480" s="46"/>
      <c r="V480" s="46"/>
      <c r="W480" s="46"/>
      <c r="X480" s="46"/>
      <c r="Y480" s="46"/>
      <c r="Z480" s="46"/>
      <c r="AA480" s="46"/>
      <c r="AB480" s="46"/>
      <c r="AC480" s="46"/>
      <c r="AD480" s="46"/>
      <c r="AE480" s="46"/>
      <c r="AF480" s="46"/>
      <c r="AG480" s="46"/>
      <c r="AH480" s="46"/>
      <c r="AI480" s="46"/>
      <c r="AJ480" s="46"/>
      <c r="AK480" s="46"/>
      <c r="AL480" s="46"/>
      <c r="AM480" s="46"/>
      <c r="AN480" s="46"/>
      <c r="AO480" s="46"/>
      <c r="AP480" s="46"/>
      <c r="AQ480" s="46"/>
      <c r="AR480" s="46"/>
      <c r="AS480" s="46"/>
      <c r="AT480" s="46"/>
      <c r="AU480" s="46"/>
      <c r="AV480" s="46"/>
      <c r="AW480" s="46"/>
      <c r="AX480" s="46"/>
      <c r="AY480" s="46"/>
      <c r="AZ480" s="46"/>
      <c r="BA480" s="46"/>
      <c r="BB480" s="46"/>
      <c r="BC480" s="46"/>
      <c r="BD480" s="46"/>
      <c r="BE480" s="46"/>
      <c r="BF480" s="46"/>
      <c r="BG480" s="46"/>
      <c r="BH480" s="46"/>
      <c r="BI480" s="46"/>
      <c r="BJ480" s="46"/>
      <c r="BK480" s="46"/>
      <c r="BL480" s="46"/>
      <c r="BM480" s="46"/>
      <c r="BN480" s="46"/>
      <c r="BO480" s="46"/>
      <c r="BP480" s="46"/>
      <c r="BQ480" s="46"/>
      <c r="BR480" s="46"/>
      <c r="BS480" s="46"/>
      <c r="BT480" s="46"/>
      <c r="BU480" s="46"/>
      <c r="BV480" s="46"/>
      <c r="BW480" s="46"/>
      <c r="BX480" s="46"/>
      <c r="BY480" s="46"/>
      <c r="BZ480" s="46"/>
      <c r="CA480" s="46"/>
      <c r="CB480" s="46"/>
      <c r="CC480" s="46"/>
      <c r="CD480" s="46"/>
      <c r="CE480" s="46"/>
      <c r="CF480" s="46"/>
      <c r="CG480" s="46"/>
      <c r="CH480" s="46"/>
      <c r="CI480" s="46"/>
      <c r="CJ480" s="46"/>
      <c r="CK480" s="46"/>
      <c r="CL480" s="46"/>
      <c r="CM480" s="46"/>
      <c r="CN480" s="46"/>
      <c r="CO480" s="46"/>
      <c r="CP480" s="46"/>
      <c r="CQ480" s="46"/>
      <c r="CR480" s="46"/>
      <c r="CS480" s="46"/>
      <c r="CT480" s="46"/>
      <c r="CU480" s="46"/>
      <c r="CV480" s="46"/>
      <c r="CW480" s="46"/>
      <c r="CX480" s="46"/>
      <c r="CY480" s="46"/>
      <c r="CZ480" s="46"/>
      <c r="DA480" s="46"/>
      <c r="DB480" s="46"/>
      <c r="DC480" s="46"/>
      <c r="DD480" s="46"/>
      <c r="DE480" s="46"/>
      <c r="DF480" s="46"/>
      <c r="DG480" s="46"/>
      <c r="DH480" s="46"/>
      <c r="DI480" s="46"/>
      <c r="DJ480" s="46"/>
      <c r="DK480" s="46"/>
      <c r="DL480" s="46"/>
      <c r="DM480" s="46"/>
      <c r="DN480" s="46"/>
      <c r="DO480" s="46"/>
      <c r="DP480" s="46"/>
      <c r="DQ480" s="46"/>
    </row>
    <row r="481" spans="1:121" s="47" customFormat="1" ht="24.75" customHeight="1" x14ac:dyDescent="0.25">
      <c r="A481" s="309"/>
      <c r="B481" s="311"/>
      <c r="C481" s="311"/>
      <c r="D481" s="311"/>
      <c r="E481" s="303"/>
      <c r="F481" s="303"/>
      <c r="G481" s="303"/>
      <c r="H481" s="308"/>
      <c r="I481" s="79" t="s">
        <v>83</v>
      </c>
      <c r="J481" s="79" t="s">
        <v>52</v>
      </c>
      <c r="K481" s="79">
        <v>2</v>
      </c>
      <c r="L481" s="79">
        <v>2</v>
      </c>
      <c r="M481" s="61"/>
      <c r="N481" s="65"/>
      <c r="O481" s="23"/>
      <c r="P481" s="23"/>
      <c r="Q481" s="46"/>
      <c r="R481" s="46"/>
      <c r="S481" s="46"/>
      <c r="T481" s="46"/>
      <c r="U481" s="46"/>
      <c r="V481" s="46"/>
      <c r="W481" s="46"/>
      <c r="X481" s="46"/>
      <c r="Y481" s="46"/>
      <c r="Z481" s="46"/>
      <c r="AA481" s="46"/>
      <c r="AB481" s="46"/>
      <c r="AC481" s="46"/>
      <c r="AD481" s="46"/>
      <c r="AE481" s="46"/>
      <c r="AF481" s="46"/>
      <c r="AG481" s="46"/>
      <c r="AH481" s="46"/>
      <c r="AI481" s="46"/>
      <c r="AJ481" s="46"/>
      <c r="AK481" s="46"/>
      <c r="AL481" s="46"/>
      <c r="AM481" s="46"/>
      <c r="AN481" s="46"/>
      <c r="AO481" s="46"/>
      <c r="AP481" s="46"/>
      <c r="AQ481" s="46"/>
      <c r="AR481" s="46"/>
      <c r="AS481" s="46"/>
      <c r="AT481" s="46"/>
      <c r="AU481" s="46"/>
      <c r="AV481" s="46"/>
      <c r="AW481" s="46"/>
      <c r="AX481" s="46"/>
      <c r="AY481" s="46"/>
      <c r="AZ481" s="46"/>
      <c r="BA481" s="46"/>
      <c r="BB481" s="46"/>
      <c r="BC481" s="46"/>
      <c r="BD481" s="46"/>
      <c r="BE481" s="46"/>
      <c r="BF481" s="46"/>
      <c r="BG481" s="46"/>
      <c r="BH481" s="46"/>
      <c r="BI481" s="46"/>
      <c r="BJ481" s="46"/>
      <c r="BK481" s="46"/>
      <c r="BL481" s="46"/>
      <c r="BM481" s="46"/>
      <c r="BN481" s="46"/>
      <c r="BO481" s="46"/>
      <c r="BP481" s="46"/>
      <c r="BQ481" s="46"/>
      <c r="BR481" s="46"/>
      <c r="BS481" s="46"/>
      <c r="BT481" s="46"/>
      <c r="BU481" s="46"/>
      <c r="BV481" s="46"/>
      <c r="BW481" s="46"/>
      <c r="BX481" s="46"/>
      <c r="BY481" s="46"/>
      <c r="BZ481" s="46"/>
      <c r="CA481" s="46"/>
      <c r="CB481" s="46"/>
      <c r="CC481" s="46"/>
      <c r="CD481" s="46"/>
      <c r="CE481" s="46"/>
      <c r="CF481" s="46"/>
      <c r="CG481" s="46"/>
      <c r="CH481" s="46"/>
      <c r="CI481" s="46"/>
      <c r="CJ481" s="46"/>
      <c r="CK481" s="46"/>
      <c r="CL481" s="46"/>
      <c r="CM481" s="46"/>
      <c r="CN481" s="46"/>
      <c r="CO481" s="46"/>
      <c r="CP481" s="46"/>
      <c r="CQ481" s="46"/>
      <c r="CR481" s="46"/>
      <c r="CS481" s="46"/>
      <c r="CT481" s="46"/>
      <c r="CU481" s="46"/>
      <c r="CV481" s="46"/>
      <c r="CW481" s="46"/>
      <c r="CX481" s="46"/>
      <c r="CY481" s="46"/>
      <c r="CZ481" s="46"/>
      <c r="DA481" s="46"/>
      <c r="DB481" s="46"/>
      <c r="DC481" s="46"/>
      <c r="DD481" s="46"/>
      <c r="DE481" s="46"/>
      <c r="DF481" s="46"/>
      <c r="DG481" s="46"/>
      <c r="DH481" s="46"/>
      <c r="DI481" s="46"/>
      <c r="DJ481" s="46"/>
      <c r="DK481" s="46"/>
      <c r="DL481" s="46"/>
      <c r="DM481" s="46"/>
      <c r="DN481" s="46"/>
      <c r="DO481" s="46"/>
      <c r="DP481" s="46"/>
      <c r="DQ481" s="46"/>
    </row>
    <row r="482" spans="1:121" s="47" customFormat="1" ht="23.25" customHeight="1" x14ac:dyDescent="0.25">
      <c r="A482" s="309"/>
      <c r="B482" s="311"/>
      <c r="C482" s="311"/>
      <c r="D482" s="311"/>
      <c r="E482" s="303" t="s">
        <v>234</v>
      </c>
      <c r="F482" s="305" t="s">
        <v>163</v>
      </c>
      <c r="G482" s="305" t="s">
        <v>52</v>
      </c>
      <c r="H482" s="305">
        <v>1</v>
      </c>
      <c r="I482" s="79" t="s">
        <v>79</v>
      </c>
      <c r="J482" s="79" t="s">
        <v>52</v>
      </c>
      <c r="K482" s="49">
        <v>1</v>
      </c>
      <c r="L482" s="79">
        <v>1</v>
      </c>
      <c r="M482" s="62"/>
      <c r="N482" s="65"/>
      <c r="O482" s="23"/>
      <c r="P482" s="23"/>
      <c r="Q482" s="46"/>
      <c r="R482" s="46"/>
      <c r="S482" s="46"/>
      <c r="T482" s="46"/>
      <c r="U482" s="46"/>
      <c r="V482" s="46"/>
      <c r="W482" s="46"/>
      <c r="X482" s="46"/>
      <c r="Y482" s="46"/>
      <c r="Z482" s="46"/>
      <c r="AA482" s="46"/>
      <c r="AB482" s="46"/>
      <c r="AC482" s="46"/>
      <c r="AD482" s="46"/>
      <c r="AE482" s="46"/>
      <c r="AF482" s="46"/>
      <c r="AG482" s="46"/>
      <c r="AH482" s="46"/>
      <c r="AI482" s="46"/>
      <c r="AJ482" s="46"/>
      <c r="AK482" s="46"/>
      <c r="AL482" s="46"/>
      <c r="AM482" s="46"/>
      <c r="AN482" s="46"/>
      <c r="AO482" s="46"/>
      <c r="AP482" s="46"/>
      <c r="AQ482" s="46"/>
      <c r="AR482" s="46"/>
      <c r="AS482" s="46"/>
      <c r="AT482" s="46"/>
      <c r="AU482" s="46"/>
      <c r="AV482" s="46"/>
      <c r="AW482" s="46"/>
      <c r="AX482" s="46"/>
      <c r="AY482" s="46"/>
      <c r="AZ482" s="46"/>
      <c r="BA482" s="46"/>
      <c r="BB482" s="46"/>
      <c r="BC482" s="46"/>
      <c r="BD482" s="46"/>
      <c r="BE482" s="46"/>
      <c r="BF482" s="46"/>
      <c r="BG482" s="46"/>
      <c r="BH482" s="46"/>
      <c r="BI482" s="46"/>
      <c r="BJ482" s="46"/>
      <c r="BK482" s="46"/>
      <c r="BL482" s="46"/>
      <c r="BM482" s="46"/>
      <c r="BN482" s="46"/>
      <c r="BO482" s="46"/>
      <c r="BP482" s="46"/>
      <c r="BQ482" s="46"/>
      <c r="BR482" s="46"/>
      <c r="BS482" s="46"/>
      <c r="BT482" s="46"/>
      <c r="BU482" s="46"/>
      <c r="BV482" s="46"/>
      <c r="BW482" s="46"/>
      <c r="BX482" s="46"/>
      <c r="BY482" s="46"/>
      <c r="BZ482" s="46"/>
      <c r="CA482" s="46"/>
      <c r="CB482" s="46"/>
      <c r="CC482" s="46"/>
      <c r="CD482" s="46"/>
      <c r="CE482" s="46"/>
      <c r="CF482" s="46"/>
      <c r="CG482" s="46"/>
      <c r="CH482" s="46"/>
      <c r="CI482" s="46"/>
      <c r="CJ482" s="46"/>
      <c r="CK482" s="46"/>
      <c r="CL482" s="46"/>
      <c r="CM482" s="46"/>
      <c r="CN482" s="46"/>
      <c r="CO482" s="46"/>
      <c r="CP482" s="46"/>
      <c r="CQ482" s="46"/>
      <c r="CR482" s="46"/>
      <c r="CS482" s="46"/>
      <c r="CT482" s="46"/>
      <c r="CU482" s="46"/>
      <c r="CV482" s="46"/>
      <c r="CW482" s="46"/>
      <c r="CX482" s="46"/>
      <c r="CY482" s="46"/>
      <c r="CZ482" s="46"/>
      <c r="DA482" s="46"/>
      <c r="DB482" s="46"/>
      <c r="DC482" s="46"/>
      <c r="DD482" s="46"/>
      <c r="DE482" s="46"/>
      <c r="DF482" s="46"/>
      <c r="DG482" s="46"/>
      <c r="DH482" s="46"/>
      <c r="DI482" s="46"/>
      <c r="DJ482" s="46"/>
      <c r="DK482" s="46"/>
      <c r="DL482" s="46"/>
      <c r="DM482" s="46"/>
      <c r="DN482" s="46"/>
      <c r="DO482" s="46"/>
      <c r="DP482" s="46"/>
      <c r="DQ482" s="46"/>
    </row>
    <row r="483" spans="1:121" s="47" customFormat="1" ht="27.75" customHeight="1" x14ac:dyDescent="0.25">
      <c r="A483" s="309"/>
      <c r="B483" s="311"/>
      <c r="C483" s="311"/>
      <c r="D483" s="311"/>
      <c r="E483" s="303"/>
      <c r="F483" s="306"/>
      <c r="G483" s="306"/>
      <c r="H483" s="306"/>
      <c r="I483" s="79" t="s">
        <v>200</v>
      </c>
      <c r="J483" s="79" t="s">
        <v>52</v>
      </c>
      <c r="K483" s="49">
        <v>2</v>
      </c>
      <c r="L483" s="79">
        <v>2</v>
      </c>
      <c r="M483" s="62"/>
      <c r="N483" s="65"/>
      <c r="O483" s="23"/>
      <c r="P483" s="23"/>
      <c r="Q483" s="46"/>
      <c r="R483" s="46"/>
      <c r="S483" s="46"/>
      <c r="T483" s="46"/>
      <c r="U483" s="46"/>
      <c r="V483" s="46"/>
      <c r="W483" s="46"/>
      <c r="X483" s="46"/>
      <c r="Y483" s="46"/>
      <c r="Z483" s="46"/>
      <c r="AA483" s="46"/>
      <c r="AB483" s="46"/>
      <c r="AC483" s="46"/>
      <c r="AD483" s="46"/>
      <c r="AE483" s="46"/>
      <c r="AF483" s="46"/>
      <c r="AG483" s="46"/>
      <c r="AH483" s="46"/>
      <c r="AI483" s="46"/>
      <c r="AJ483" s="46"/>
      <c r="AK483" s="46"/>
      <c r="AL483" s="46"/>
      <c r="AM483" s="46"/>
      <c r="AN483" s="46"/>
      <c r="AO483" s="46"/>
      <c r="AP483" s="46"/>
      <c r="AQ483" s="46"/>
      <c r="AR483" s="46"/>
      <c r="AS483" s="46"/>
      <c r="AT483" s="46"/>
      <c r="AU483" s="46"/>
      <c r="AV483" s="46"/>
      <c r="AW483" s="46"/>
      <c r="AX483" s="46"/>
      <c r="AY483" s="46"/>
      <c r="AZ483" s="46"/>
      <c r="BA483" s="46"/>
      <c r="BB483" s="46"/>
      <c r="BC483" s="46"/>
      <c r="BD483" s="46"/>
      <c r="BE483" s="46"/>
      <c r="BF483" s="46"/>
      <c r="BG483" s="46"/>
      <c r="BH483" s="46"/>
      <c r="BI483" s="46"/>
      <c r="BJ483" s="46"/>
      <c r="BK483" s="46"/>
      <c r="BL483" s="46"/>
      <c r="BM483" s="46"/>
      <c r="BN483" s="46"/>
      <c r="BO483" s="46"/>
      <c r="BP483" s="46"/>
      <c r="BQ483" s="46"/>
      <c r="BR483" s="46"/>
      <c r="BS483" s="46"/>
      <c r="BT483" s="46"/>
      <c r="BU483" s="46"/>
      <c r="BV483" s="46"/>
      <c r="BW483" s="46"/>
      <c r="BX483" s="46"/>
      <c r="BY483" s="46"/>
      <c r="BZ483" s="46"/>
      <c r="CA483" s="46"/>
      <c r="CB483" s="46"/>
      <c r="CC483" s="46"/>
      <c r="CD483" s="46"/>
      <c r="CE483" s="46"/>
      <c r="CF483" s="46"/>
      <c r="CG483" s="46"/>
      <c r="CH483" s="46"/>
      <c r="CI483" s="46"/>
      <c r="CJ483" s="46"/>
      <c r="CK483" s="46"/>
      <c r="CL483" s="46"/>
      <c r="CM483" s="46"/>
      <c r="CN483" s="46"/>
      <c r="CO483" s="46"/>
      <c r="CP483" s="46"/>
      <c r="CQ483" s="46"/>
      <c r="CR483" s="46"/>
      <c r="CS483" s="46"/>
      <c r="CT483" s="46"/>
      <c r="CU483" s="46"/>
      <c r="CV483" s="46"/>
      <c r="CW483" s="46"/>
      <c r="CX483" s="46"/>
      <c r="CY483" s="46"/>
      <c r="CZ483" s="46"/>
      <c r="DA483" s="46"/>
      <c r="DB483" s="46"/>
      <c r="DC483" s="46"/>
      <c r="DD483" s="46"/>
      <c r="DE483" s="46"/>
      <c r="DF483" s="46"/>
      <c r="DG483" s="46"/>
      <c r="DH483" s="46"/>
      <c r="DI483" s="46"/>
      <c r="DJ483" s="46"/>
      <c r="DK483" s="46"/>
      <c r="DL483" s="46"/>
      <c r="DM483" s="46"/>
      <c r="DN483" s="46"/>
      <c r="DO483" s="46"/>
      <c r="DP483" s="46"/>
      <c r="DQ483" s="46"/>
    </row>
    <row r="484" spans="1:121" s="47" customFormat="1" ht="25.5" customHeight="1" x14ac:dyDescent="0.25">
      <c r="A484" s="309"/>
      <c r="B484" s="311"/>
      <c r="C484" s="311"/>
      <c r="D484" s="311"/>
      <c r="E484" s="303"/>
      <c r="F484" s="306"/>
      <c r="G484" s="306"/>
      <c r="H484" s="306"/>
      <c r="I484" s="79" t="s">
        <v>89</v>
      </c>
      <c r="J484" s="79" t="s">
        <v>52</v>
      </c>
      <c r="K484" s="49">
        <v>1</v>
      </c>
      <c r="L484" s="79">
        <v>1</v>
      </c>
      <c r="M484" s="62"/>
      <c r="N484" s="65"/>
      <c r="O484" s="23"/>
      <c r="P484" s="23"/>
      <c r="Q484" s="46"/>
      <c r="R484" s="46"/>
      <c r="S484" s="46"/>
      <c r="T484" s="46"/>
      <c r="U484" s="46"/>
      <c r="V484" s="46"/>
      <c r="W484" s="46"/>
      <c r="X484" s="46"/>
      <c r="Y484" s="46"/>
      <c r="Z484" s="46"/>
      <c r="AA484" s="46"/>
      <c r="AB484" s="46"/>
      <c r="AC484" s="46"/>
      <c r="AD484" s="46"/>
      <c r="AE484" s="46"/>
      <c r="AF484" s="46"/>
      <c r="AG484" s="46"/>
      <c r="AH484" s="46"/>
      <c r="AI484" s="46"/>
      <c r="AJ484" s="46"/>
      <c r="AK484" s="46"/>
      <c r="AL484" s="46"/>
      <c r="AM484" s="46"/>
      <c r="AN484" s="46"/>
      <c r="AO484" s="46"/>
      <c r="AP484" s="46"/>
      <c r="AQ484" s="46"/>
      <c r="AR484" s="46"/>
      <c r="AS484" s="46"/>
      <c r="AT484" s="46"/>
      <c r="AU484" s="46"/>
      <c r="AV484" s="46"/>
      <c r="AW484" s="46"/>
      <c r="AX484" s="46"/>
      <c r="AY484" s="46"/>
      <c r="AZ484" s="46"/>
      <c r="BA484" s="46"/>
      <c r="BB484" s="46"/>
      <c r="BC484" s="46"/>
      <c r="BD484" s="46"/>
      <c r="BE484" s="46"/>
      <c r="BF484" s="46"/>
      <c r="BG484" s="46"/>
      <c r="BH484" s="46"/>
      <c r="BI484" s="46"/>
      <c r="BJ484" s="46"/>
      <c r="BK484" s="46"/>
      <c r="BL484" s="46"/>
      <c r="BM484" s="46"/>
      <c r="BN484" s="46"/>
      <c r="BO484" s="46"/>
      <c r="BP484" s="46"/>
      <c r="BQ484" s="46"/>
      <c r="BR484" s="46"/>
      <c r="BS484" s="46"/>
      <c r="BT484" s="46"/>
      <c r="BU484" s="46"/>
      <c r="BV484" s="46"/>
      <c r="BW484" s="46"/>
      <c r="BX484" s="46"/>
      <c r="BY484" s="46"/>
      <c r="BZ484" s="46"/>
      <c r="CA484" s="46"/>
      <c r="CB484" s="46"/>
      <c r="CC484" s="46"/>
      <c r="CD484" s="46"/>
      <c r="CE484" s="46"/>
      <c r="CF484" s="46"/>
      <c r="CG484" s="46"/>
      <c r="CH484" s="46"/>
      <c r="CI484" s="46"/>
      <c r="CJ484" s="46"/>
      <c r="CK484" s="46"/>
      <c r="CL484" s="46"/>
      <c r="CM484" s="46"/>
      <c r="CN484" s="46"/>
      <c r="CO484" s="46"/>
      <c r="CP484" s="46"/>
      <c r="CQ484" s="46"/>
      <c r="CR484" s="46"/>
      <c r="CS484" s="46"/>
      <c r="CT484" s="46"/>
      <c r="CU484" s="46"/>
      <c r="CV484" s="46"/>
      <c r="CW484" s="46"/>
      <c r="CX484" s="46"/>
      <c r="CY484" s="46"/>
      <c r="CZ484" s="46"/>
      <c r="DA484" s="46"/>
      <c r="DB484" s="46"/>
      <c r="DC484" s="46"/>
      <c r="DD484" s="46"/>
      <c r="DE484" s="46"/>
      <c r="DF484" s="46"/>
      <c r="DG484" s="46"/>
      <c r="DH484" s="46"/>
      <c r="DI484" s="46"/>
      <c r="DJ484" s="46"/>
      <c r="DK484" s="46"/>
      <c r="DL484" s="46"/>
      <c r="DM484" s="46"/>
      <c r="DN484" s="46"/>
      <c r="DO484" s="46"/>
      <c r="DP484" s="46"/>
      <c r="DQ484" s="46"/>
    </row>
    <row r="485" spans="1:121" s="47" customFormat="1" ht="25.5" customHeight="1" x14ac:dyDescent="0.25">
      <c r="A485" s="309"/>
      <c r="B485" s="311"/>
      <c r="C485" s="311"/>
      <c r="D485" s="311"/>
      <c r="E485" s="303"/>
      <c r="F485" s="306"/>
      <c r="G485" s="306"/>
      <c r="H485" s="306"/>
      <c r="I485" s="79" t="s">
        <v>75</v>
      </c>
      <c r="J485" s="79" t="s">
        <v>52</v>
      </c>
      <c r="K485" s="49"/>
      <c r="L485" s="79"/>
      <c r="M485" s="62"/>
      <c r="N485" s="65"/>
      <c r="O485" s="23"/>
      <c r="P485" s="23"/>
      <c r="Q485" s="46"/>
      <c r="R485" s="46"/>
      <c r="S485" s="46"/>
      <c r="T485" s="46"/>
      <c r="U485" s="46"/>
      <c r="V485" s="46"/>
      <c r="W485" s="46"/>
      <c r="X485" s="46"/>
      <c r="Y485" s="46"/>
      <c r="Z485" s="46"/>
      <c r="AA485" s="46"/>
      <c r="AB485" s="46"/>
      <c r="AC485" s="46"/>
      <c r="AD485" s="46"/>
      <c r="AE485" s="46"/>
      <c r="AF485" s="46"/>
      <c r="AG485" s="46"/>
      <c r="AH485" s="46"/>
      <c r="AI485" s="46"/>
      <c r="AJ485" s="46"/>
      <c r="AK485" s="46"/>
      <c r="AL485" s="46"/>
      <c r="AM485" s="46"/>
      <c r="AN485" s="46"/>
      <c r="AO485" s="46"/>
      <c r="AP485" s="46"/>
      <c r="AQ485" s="46"/>
      <c r="AR485" s="46"/>
      <c r="AS485" s="46"/>
      <c r="AT485" s="46"/>
      <c r="AU485" s="46"/>
      <c r="AV485" s="46"/>
      <c r="AW485" s="46"/>
      <c r="AX485" s="46"/>
      <c r="AY485" s="46"/>
      <c r="AZ485" s="46"/>
      <c r="BA485" s="46"/>
      <c r="BB485" s="46"/>
      <c r="BC485" s="46"/>
      <c r="BD485" s="46"/>
      <c r="BE485" s="46"/>
      <c r="BF485" s="46"/>
      <c r="BG485" s="46"/>
      <c r="BH485" s="46"/>
      <c r="BI485" s="46"/>
      <c r="BJ485" s="46"/>
      <c r="BK485" s="46"/>
      <c r="BL485" s="46"/>
      <c r="BM485" s="46"/>
      <c r="BN485" s="46"/>
      <c r="BO485" s="46"/>
      <c r="BP485" s="46"/>
      <c r="BQ485" s="46"/>
      <c r="BR485" s="46"/>
      <c r="BS485" s="46"/>
      <c r="BT485" s="46"/>
      <c r="BU485" s="46"/>
      <c r="BV485" s="46"/>
      <c r="BW485" s="46"/>
      <c r="BX485" s="46"/>
      <c r="BY485" s="46"/>
      <c r="BZ485" s="46"/>
      <c r="CA485" s="46"/>
      <c r="CB485" s="46"/>
      <c r="CC485" s="46"/>
      <c r="CD485" s="46"/>
      <c r="CE485" s="46"/>
      <c r="CF485" s="46"/>
      <c r="CG485" s="46"/>
      <c r="CH485" s="46"/>
      <c r="CI485" s="46"/>
      <c r="CJ485" s="46"/>
      <c r="CK485" s="46"/>
      <c r="CL485" s="46"/>
      <c r="CM485" s="46"/>
      <c r="CN485" s="46"/>
      <c r="CO485" s="46"/>
      <c r="CP485" s="46"/>
      <c r="CQ485" s="46"/>
      <c r="CR485" s="46"/>
      <c r="CS485" s="46"/>
      <c r="CT485" s="46"/>
      <c r="CU485" s="46"/>
      <c r="CV485" s="46"/>
      <c r="CW485" s="46"/>
      <c r="CX485" s="46"/>
      <c r="CY485" s="46"/>
      <c r="CZ485" s="46"/>
      <c r="DA485" s="46"/>
      <c r="DB485" s="46"/>
      <c r="DC485" s="46"/>
      <c r="DD485" s="46"/>
      <c r="DE485" s="46"/>
      <c r="DF485" s="46"/>
      <c r="DG485" s="46"/>
      <c r="DH485" s="46"/>
      <c r="DI485" s="46"/>
      <c r="DJ485" s="46"/>
      <c r="DK485" s="46"/>
      <c r="DL485" s="46"/>
      <c r="DM485" s="46"/>
      <c r="DN485" s="46"/>
      <c r="DO485" s="46"/>
      <c r="DP485" s="46"/>
      <c r="DQ485" s="46"/>
    </row>
    <row r="486" spans="1:121" s="47" customFormat="1" ht="25.5" customHeight="1" x14ac:dyDescent="0.25">
      <c r="A486" s="309"/>
      <c r="B486" s="311"/>
      <c r="C486" s="311"/>
      <c r="D486" s="311"/>
      <c r="E486" s="303"/>
      <c r="F486" s="306"/>
      <c r="G486" s="306"/>
      <c r="H486" s="306"/>
      <c r="I486" s="79" t="s">
        <v>82</v>
      </c>
      <c r="J486" s="79" t="s">
        <v>52</v>
      </c>
      <c r="K486" s="49">
        <v>10</v>
      </c>
      <c r="L486" s="79">
        <v>10</v>
      </c>
      <c r="M486" s="62"/>
      <c r="N486" s="65"/>
      <c r="O486" s="23"/>
      <c r="P486" s="23"/>
      <c r="Q486" s="46"/>
      <c r="R486" s="46"/>
      <c r="S486" s="46"/>
      <c r="T486" s="46"/>
      <c r="U486" s="46"/>
      <c r="V486" s="46"/>
      <c r="W486" s="46"/>
      <c r="X486" s="46"/>
      <c r="Y486" s="46"/>
      <c r="Z486" s="46"/>
      <c r="AA486" s="46"/>
      <c r="AB486" s="46"/>
      <c r="AC486" s="46"/>
      <c r="AD486" s="46"/>
      <c r="AE486" s="46"/>
      <c r="AF486" s="46"/>
      <c r="AG486" s="46"/>
      <c r="AH486" s="46"/>
      <c r="AI486" s="46"/>
      <c r="AJ486" s="46"/>
      <c r="AK486" s="46"/>
      <c r="AL486" s="46"/>
      <c r="AM486" s="46"/>
      <c r="AN486" s="46"/>
      <c r="AO486" s="46"/>
      <c r="AP486" s="46"/>
      <c r="AQ486" s="46"/>
      <c r="AR486" s="46"/>
      <c r="AS486" s="46"/>
      <c r="AT486" s="46"/>
      <c r="AU486" s="46"/>
      <c r="AV486" s="46"/>
      <c r="AW486" s="46"/>
      <c r="AX486" s="46"/>
      <c r="AY486" s="46"/>
      <c r="AZ486" s="46"/>
      <c r="BA486" s="46"/>
      <c r="BB486" s="46"/>
      <c r="BC486" s="46"/>
      <c r="BD486" s="46"/>
      <c r="BE486" s="46"/>
      <c r="BF486" s="46"/>
      <c r="BG486" s="46"/>
      <c r="BH486" s="46"/>
      <c r="BI486" s="46"/>
      <c r="BJ486" s="46"/>
      <c r="BK486" s="46"/>
      <c r="BL486" s="46"/>
      <c r="BM486" s="46"/>
      <c r="BN486" s="46"/>
      <c r="BO486" s="46"/>
      <c r="BP486" s="46"/>
      <c r="BQ486" s="46"/>
      <c r="BR486" s="46"/>
      <c r="BS486" s="46"/>
      <c r="BT486" s="46"/>
      <c r="BU486" s="46"/>
      <c r="BV486" s="46"/>
      <c r="BW486" s="46"/>
      <c r="BX486" s="46"/>
      <c r="BY486" s="46"/>
      <c r="BZ486" s="46"/>
      <c r="CA486" s="46"/>
      <c r="CB486" s="46"/>
      <c r="CC486" s="46"/>
      <c r="CD486" s="46"/>
      <c r="CE486" s="46"/>
      <c r="CF486" s="46"/>
      <c r="CG486" s="46"/>
      <c r="CH486" s="46"/>
      <c r="CI486" s="46"/>
      <c r="CJ486" s="46"/>
      <c r="CK486" s="46"/>
      <c r="CL486" s="46"/>
      <c r="CM486" s="46"/>
      <c r="CN486" s="46"/>
      <c r="CO486" s="46"/>
      <c r="CP486" s="46"/>
      <c r="CQ486" s="46"/>
      <c r="CR486" s="46"/>
      <c r="CS486" s="46"/>
      <c r="CT486" s="46"/>
      <c r="CU486" s="46"/>
      <c r="CV486" s="46"/>
      <c r="CW486" s="46"/>
      <c r="CX486" s="46"/>
      <c r="CY486" s="46"/>
      <c r="CZ486" s="46"/>
      <c r="DA486" s="46"/>
      <c r="DB486" s="46"/>
      <c r="DC486" s="46"/>
      <c r="DD486" s="46"/>
      <c r="DE486" s="46"/>
      <c r="DF486" s="46"/>
      <c r="DG486" s="46"/>
      <c r="DH486" s="46"/>
      <c r="DI486" s="46"/>
      <c r="DJ486" s="46"/>
      <c r="DK486" s="46"/>
      <c r="DL486" s="46"/>
      <c r="DM486" s="46"/>
      <c r="DN486" s="46"/>
      <c r="DO486" s="46"/>
      <c r="DP486" s="46"/>
      <c r="DQ486" s="46"/>
    </row>
    <row r="487" spans="1:121" s="47" customFormat="1" ht="21.75" customHeight="1" x14ac:dyDescent="0.25">
      <c r="A487" s="309"/>
      <c r="B487" s="311"/>
      <c r="C487" s="311"/>
      <c r="D487" s="311"/>
      <c r="E487" s="303"/>
      <c r="F487" s="306"/>
      <c r="G487" s="306"/>
      <c r="H487" s="306"/>
      <c r="I487" s="79" t="s">
        <v>80</v>
      </c>
      <c r="J487" s="79" t="s">
        <v>52</v>
      </c>
      <c r="K487" s="49">
        <v>8</v>
      </c>
      <c r="L487" s="79">
        <v>8</v>
      </c>
      <c r="M487" s="62"/>
      <c r="N487" s="65"/>
      <c r="O487" s="23"/>
      <c r="P487" s="23"/>
      <c r="Q487" s="46"/>
      <c r="R487" s="46"/>
      <c r="S487" s="46"/>
      <c r="T487" s="46"/>
      <c r="U487" s="46"/>
      <c r="V487" s="46"/>
      <c r="W487" s="46"/>
      <c r="X487" s="46"/>
      <c r="Y487" s="46"/>
      <c r="Z487" s="46"/>
      <c r="AA487" s="46"/>
      <c r="AB487" s="46"/>
      <c r="AC487" s="46"/>
      <c r="AD487" s="46"/>
      <c r="AE487" s="46"/>
      <c r="AF487" s="46"/>
      <c r="AG487" s="46"/>
      <c r="AH487" s="46"/>
      <c r="AI487" s="46"/>
      <c r="AJ487" s="46"/>
      <c r="AK487" s="46"/>
      <c r="AL487" s="46"/>
      <c r="AM487" s="46"/>
      <c r="AN487" s="46"/>
      <c r="AO487" s="46"/>
      <c r="AP487" s="46"/>
      <c r="AQ487" s="46"/>
      <c r="AR487" s="46"/>
      <c r="AS487" s="46"/>
      <c r="AT487" s="46"/>
      <c r="AU487" s="46"/>
      <c r="AV487" s="46"/>
      <c r="AW487" s="46"/>
      <c r="AX487" s="46"/>
      <c r="AY487" s="46"/>
      <c r="AZ487" s="46"/>
      <c r="BA487" s="46"/>
      <c r="BB487" s="46"/>
      <c r="BC487" s="46"/>
      <c r="BD487" s="46"/>
      <c r="BE487" s="46"/>
      <c r="BF487" s="46"/>
      <c r="BG487" s="46"/>
      <c r="BH487" s="46"/>
      <c r="BI487" s="46"/>
      <c r="BJ487" s="46"/>
      <c r="BK487" s="46"/>
      <c r="BL487" s="46"/>
      <c r="BM487" s="46"/>
      <c r="BN487" s="46"/>
      <c r="BO487" s="46"/>
      <c r="BP487" s="46"/>
      <c r="BQ487" s="46"/>
      <c r="BR487" s="46"/>
      <c r="BS487" s="46"/>
      <c r="BT487" s="46"/>
      <c r="BU487" s="46"/>
      <c r="BV487" s="46"/>
      <c r="BW487" s="46"/>
      <c r="BX487" s="46"/>
      <c r="BY487" s="46"/>
      <c r="BZ487" s="46"/>
      <c r="CA487" s="46"/>
      <c r="CB487" s="46"/>
      <c r="CC487" s="46"/>
      <c r="CD487" s="46"/>
      <c r="CE487" s="46"/>
      <c r="CF487" s="46"/>
      <c r="CG487" s="46"/>
      <c r="CH487" s="46"/>
      <c r="CI487" s="46"/>
      <c r="CJ487" s="46"/>
      <c r="CK487" s="46"/>
      <c r="CL487" s="46"/>
      <c r="CM487" s="46"/>
      <c r="CN487" s="46"/>
      <c r="CO487" s="46"/>
      <c r="CP487" s="46"/>
      <c r="CQ487" s="46"/>
      <c r="CR487" s="46"/>
      <c r="CS487" s="46"/>
      <c r="CT487" s="46"/>
      <c r="CU487" s="46"/>
      <c r="CV487" s="46"/>
      <c r="CW487" s="46"/>
      <c r="CX487" s="46"/>
      <c r="CY487" s="46"/>
      <c r="CZ487" s="46"/>
      <c r="DA487" s="46"/>
      <c r="DB487" s="46"/>
      <c r="DC487" s="46"/>
      <c r="DD487" s="46"/>
      <c r="DE487" s="46"/>
      <c r="DF487" s="46"/>
      <c r="DG487" s="46"/>
      <c r="DH487" s="46"/>
      <c r="DI487" s="46"/>
      <c r="DJ487" s="46"/>
      <c r="DK487" s="46"/>
      <c r="DL487" s="46"/>
      <c r="DM487" s="46"/>
      <c r="DN487" s="46"/>
      <c r="DO487" s="46"/>
      <c r="DP487" s="46"/>
      <c r="DQ487" s="46"/>
    </row>
    <row r="488" spans="1:121" s="47" customFormat="1" ht="21.75" customHeight="1" x14ac:dyDescent="0.25">
      <c r="A488" s="309"/>
      <c r="B488" s="311"/>
      <c r="C488" s="311"/>
      <c r="D488" s="311"/>
      <c r="E488" s="303"/>
      <c r="F488" s="306"/>
      <c r="G488" s="306"/>
      <c r="H488" s="306"/>
      <c r="I488" s="79" t="s">
        <v>83</v>
      </c>
      <c r="J488" s="79" t="s">
        <v>52</v>
      </c>
      <c r="K488" s="79">
        <v>2</v>
      </c>
      <c r="L488" s="79">
        <v>2</v>
      </c>
      <c r="M488" s="62"/>
      <c r="N488" s="65"/>
      <c r="O488" s="23"/>
      <c r="P488" s="23"/>
      <c r="Q488" s="46"/>
      <c r="R488" s="46"/>
      <c r="S488" s="46"/>
      <c r="T488" s="46"/>
      <c r="U488" s="46"/>
      <c r="V488" s="46"/>
      <c r="W488" s="46"/>
      <c r="X488" s="46"/>
      <c r="Y488" s="46"/>
      <c r="Z488" s="46"/>
      <c r="AA488" s="46"/>
      <c r="AB488" s="46"/>
      <c r="AC488" s="46"/>
      <c r="AD488" s="46"/>
      <c r="AE488" s="46"/>
      <c r="AF488" s="46"/>
      <c r="AG488" s="46"/>
      <c r="AH488" s="46"/>
      <c r="AI488" s="46"/>
      <c r="AJ488" s="46"/>
      <c r="AK488" s="46"/>
      <c r="AL488" s="46"/>
      <c r="AM488" s="46"/>
      <c r="AN488" s="46"/>
      <c r="AO488" s="46"/>
      <c r="AP488" s="46"/>
      <c r="AQ488" s="46"/>
      <c r="AR488" s="46"/>
      <c r="AS488" s="46"/>
      <c r="AT488" s="46"/>
      <c r="AU488" s="46"/>
      <c r="AV488" s="46"/>
      <c r="AW488" s="46"/>
      <c r="AX488" s="46"/>
      <c r="AY488" s="46"/>
      <c r="AZ488" s="46"/>
      <c r="BA488" s="46"/>
      <c r="BB488" s="46"/>
      <c r="BC488" s="46"/>
      <c r="BD488" s="46"/>
      <c r="BE488" s="46"/>
      <c r="BF488" s="46"/>
      <c r="BG488" s="46"/>
      <c r="BH488" s="46"/>
      <c r="BI488" s="46"/>
      <c r="BJ488" s="46"/>
      <c r="BK488" s="46"/>
      <c r="BL488" s="46"/>
      <c r="BM488" s="46"/>
      <c r="BN488" s="46"/>
      <c r="BO488" s="46"/>
      <c r="BP488" s="46"/>
      <c r="BQ488" s="46"/>
      <c r="BR488" s="46"/>
      <c r="BS488" s="46"/>
      <c r="BT488" s="46"/>
      <c r="BU488" s="46"/>
      <c r="BV488" s="46"/>
      <c r="BW488" s="46"/>
      <c r="BX488" s="46"/>
      <c r="BY488" s="46"/>
      <c r="BZ488" s="46"/>
      <c r="CA488" s="46"/>
      <c r="CB488" s="46"/>
      <c r="CC488" s="46"/>
      <c r="CD488" s="46"/>
      <c r="CE488" s="46"/>
      <c r="CF488" s="46"/>
      <c r="CG488" s="46"/>
      <c r="CH488" s="46"/>
      <c r="CI488" s="46"/>
      <c r="CJ488" s="46"/>
      <c r="CK488" s="46"/>
      <c r="CL488" s="46"/>
      <c r="CM488" s="46"/>
      <c r="CN488" s="46"/>
      <c r="CO488" s="46"/>
      <c r="CP488" s="46"/>
      <c r="CQ488" s="46"/>
      <c r="CR488" s="46"/>
      <c r="CS488" s="46"/>
      <c r="CT488" s="46"/>
      <c r="CU488" s="46"/>
      <c r="CV488" s="46"/>
      <c r="CW488" s="46"/>
      <c r="CX488" s="46"/>
      <c r="CY488" s="46"/>
      <c r="CZ488" s="46"/>
      <c r="DA488" s="46"/>
      <c r="DB488" s="46"/>
      <c r="DC488" s="46"/>
      <c r="DD488" s="46"/>
      <c r="DE488" s="46"/>
      <c r="DF488" s="46"/>
      <c r="DG488" s="46"/>
      <c r="DH488" s="46"/>
      <c r="DI488" s="46"/>
      <c r="DJ488" s="46"/>
      <c r="DK488" s="46"/>
      <c r="DL488" s="46"/>
      <c r="DM488" s="46"/>
      <c r="DN488" s="46"/>
      <c r="DO488" s="46"/>
      <c r="DP488" s="46"/>
      <c r="DQ488" s="46"/>
    </row>
    <row r="489" spans="1:121" s="47" customFormat="1" ht="23.25" customHeight="1" x14ac:dyDescent="0.25">
      <c r="A489" s="309"/>
      <c r="B489" s="311"/>
      <c r="C489" s="311"/>
      <c r="D489" s="311"/>
      <c r="E489" s="303"/>
      <c r="F489" s="308"/>
      <c r="G489" s="308"/>
      <c r="H489" s="308"/>
      <c r="I489" s="79" t="s">
        <v>81</v>
      </c>
      <c r="J489" s="79" t="s">
        <v>52</v>
      </c>
      <c r="K489" s="49">
        <v>5</v>
      </c>
      <c r="L489" s="79">
        <v>5</v>
      </c>
      <c r="M489" s="62"/>
      <c r="N489" s="65"/>
      <c r="O489" s="23"/>
      <c r="P489" s="23"/>
      <c r="Q489" s="46"/>
      <c r="R489" s="46"/>
      <c r="S489" s="46"/>
      <c r="T489" s="46"/>
      <c r="U489" s="46"/>
      <c r="V489" s="46"/>
      <c r="W489" s="46"/>
      <c r="X489" s="46"/>
      <c r="Y489" s="46"/>
      <c r="Z489" s="46"/>
      <c r="AA489" s="46"/>
      <c r="AB489" s="46"/>
      <c r="AC489" s="46"/>
      <c r="AD489" s="46"/>
      <c r="AE489" s="46"/>
      <c r="AF489" s="46"/>
      <c r="AG489" s="46"/>
      <c r="AH489" s="46"/>
      <c r="AI489" s="46"/>
      <c r="AJ489" s="46"/>
      <c r="AK489" s="46"/>
      <c r="AL489" s="46"/>
      <c r="AM489" s="46"/>
      <c r="AN489" s="46"/>
      <c r="AO489" s="46"/>
      <c r="AP489" s="46"/>
      <c r="AQ489" s="46"/>
      <c r="AR489" s="46"/>
      <c r="AS489" s="46"/>
      <c r="AT489" s="46"/>
      <c r="AU489" s="46"/>
      <c r="AV489" s="46"/>
      <c r="AW489" s="46"/>
      <c r="AX489" s="46"/>
      <c r="AY489" s="46"/>
      <c r="AZ489" s="46"/>
      <c r="BA489" s="46"/>
      <c r="BB489" s="46"/>
      <c r="BC489" s="46"/>
      <c r="BD489" s="46"/>
      <c r="BE489" s="46"/>
      <c r="BF489" s="46"/>
      <c r="BG489" s="46"/>
      <c r="BH489" s="46"/>
      <c r="BI489" s="46"/>
      <c r="BJ489" s="46"/>
      <c r="BK489" s="46"/>
      <c r="BL489" s="46"/>
      <c r="BM489" s="46"/>
      <c r="BN489" s="46"/>
      <c r="BO489" s="46"/>
      <c r="BP489" s="46"/>
      <c r="BQ489" s="46"/>
      <c r="BR489" s="46"/>
      <c r="BS489" s="46"/>
      <c r="BT489" s="46"/>
      <c r="BU489" s="46"/>
      <c r="BV489" s="46"/>
      <c r="BW489" s="46"/>
      <c r="BX489" s="46"/>
      <c r="BY489" s="46"/>
      <c r="BZ489" s="46"/>
      <c r="CA489" s="46"/>
      <c r="CB489" s="46"/>
      <c r="CC489" s="46"/>
      <c r="CD489" s="46"/>
      <c r="CE489" s="46"/>
      <c r="CF489" s="46"/>
      <c r="CG489" s="46"/>
      <c r="CH489" s="46"/>
      <c r="CI489" s="46"/>
      <c r="CJ489" s="46"/>
      <c r="CK489" s="46"/>
      <c r="CL489" s="46"/>
      <c r="CM489" s="46"/>
      <c r="CN489" s="46"/>
      <c r="CO489" s="46"/>
      <c r="CP489" s="46"/>
      <c r="CQ489" s="46"/>
      <c r="CR489" s="46"/>
      <c r="CS489" s="46"/>
      <c r="CT489" s="46"/>
      <c r="CU489" s="46"/>
      <c r="CV489" s="46"/>
      <c r="CW489" s="46"/>
      <c r="CX489" s="46"/>
      <c r="CY489" s="46"/>
      <c r="CZ489" s="46"/>
      <c r="DA489" s="46"/>
      <c r="DB489" s="46"/>
      <c r="DC489" s="46"/>
      <c r="DD489" s="46"/>
      <c r="DE489" s="46"/>
      <c r="DF489" s="46"/>
      <c r="DG489" s="46"/>
      <c r="DH489" s="46"/>
      <c r="DI489" s="46"/>
      <c r="DJ489" s="46"/>
      <c r="DK489" s="46"/>
      <c r="DL489" s="46"/>
      <c r="DM489" s="46"/>
      <c r="DN489" s="46"/>
      <c r="DO489" s="46"/>
      <c r="DP489" s="46"/>
      <c r="DQ489" s="46"/>
    </row>
    <row r="490" spans="1:121" s="47" customFormat="1" ht="23.25" customHeight="1" x14ac:dyDescent="0.25">
      <c r="A490" s="309"/>
      <c r="B490" s="311"/>
      <c r="C490" s="311"/>
      <c r="D490" s="311"/>
      <c r="E490" s="303" t="s">
        <v>235</v>
      </c>
      <c r="F490" s="305" t="s">
        <v>236</v>
      </c>
      <c r="G490" s="305" t="s">
        <v>52</v>
      </c>
      <c r="H490" s="305">
        <v>2</v>
      </c>
      <c r="I490" s="75" t="s">
        <v>110</v>
      </c>
      <c r="J490" s="79" t="s">
        <v>52</v>
      </c>
      <c r="K490" s="79">
        <v>2</v>
      </c>
      <c r="L490" s="79">
        <v>4</v>
      </c>
      <c r="M490" s="62"/>
      <c r="N490" s="65"/>
      <c r="O490" s="23"/>
      <c r="P490" s="23"/>
      <c r="Q490" s="46"/>
      <c r="R490" s="46"/>
      <c r="S490" s="46"/>
      <c r="T490" s="46"/>
      <c r="U490" s="46"/>
      <c r="V490" s="46"/>
      <c r="W490" s="46"/>
      <c r="X490" s="46"/>
      <c r="Y490" s="46"/>
      <c r="Z490" s="46"/>
      <c r="AA490" s="46"/>
      <c r="AB490" s="46"/>
      <c r="AC490" s="46"/>
      <c r="AD490" s="46"/>
      <c r="AE490" s="46"/>
      <c r="AF490" s="46"/>
      <c r="AG490" s="46"/>
      <c r="AH490" s="46"/>
      <c r="AI490" s="46"/>
      <c r="AJ490" s="46"/>
      <c r="AK490" s="46"/>
      <c r="AL490" s="46"/>
      <c r="AM490" s="46"/>
      <c r="AN490" s="46"/>
      <c r="AO490" s="46"/>
      <c r="AP490" s="46"/>
      <c r="AQ490" s="46"/>
      <c r="AR490" s="46"/>
      <c r="AS490" s="46"/>
      <c r="AT490" s="46"/>
      <c r="AU490" s="46"/>
      <c r="AV490" s="46"/>
      <c r="AW490" s="46"/>
      <c r="AX490" s="46"/>
      <c r="AY490" s="46"/>
      <c r="AZ490" s="46"/>
      <c r="BA490" s="46"/>
      <c r="BB490" s="46"/>
      <c r="BC490" s="46"/>
      <c r="BD490" s="46"/>
      <c r="BE490" s="46"/>
      <c r="BF490" s="46"/>
      <c r="BG490" s="46"/>
      <c r="BH490" s="46"/>
      <c r="BI490" s="46"/>
      <c r="BJ490" s="46"/>
      <c r="BK490" s="46"/>
      <c r="BL490" s="46"/>
      <c r="BM490" s="46"/>
      <c r="BN490" s="46"/>
      <c r="BO490" s="46"/>
      <c r="BP490" s="46"/>
      <c r="BQ490" s="46"/>
      <c r="BR490" s="46"/>
      <c r="BS490" s="46"/>
      <c r="BT490" s="46"/>
      <c r="BU490" s="46"/>
      <c r="BV490" s="46"/>
      <c r="BW490" s="46"/>
      <c r="BX490" s="46"/>
      <c r="BY490" s="46"/>
      <c r="BZ490" s="46"/>
      <c r="CA490" s="46"/>
      <c r="CB490" s="46"/>
      <c r="CC490" s="46"/>
      <c r="CD490" s="46"/>
      <c r="CE490" s="46"/>
      <c r="CF490" s="46"/>
      <c r="CG490" s="46"/>
      <c r="CH490" s="46"/>
      <c r="CI490" s="46"/>
      <c r="CJ490" s="46"/>
      <c r="CK490" s="46"/>
      <c r="CL490" s="46"/>
      <c r="CM490" s="46"/>
      <c r="CN490" s="46"/>
      <c r="CO490" s="46"/>
      <c r="CP490" s="46"/>
      <c r="CQ490" s="46"/>
      <c r="CR490" s="46"/>
      <c r="CS490" s="46"/>
      <c r="CT490" s="46"/>
      <c r="CU490" s="46"/>
      <c r="CV490" s="46"/>
      <c r="CW490" s="46"/>
      <c r="CX490" s="46"/>
      <c r="CY490" s="46"/>
      <c r="CZ490" s="46"/>
      <c r="DA490" s="46"/>
      <c r="DB490" s="46"/>
      <c r="DC490" s="46"/>
      <c r="DD490" s="46"/>
      <c r="DE490" s="46"/>
      <c r="DF490" s="46"/>
      <c r="DG490" s="46"/>
      <c r="DH490" s="46"/>
      <c r="DI490" s="46"/>
      <c r="DJ490" s="46"/>
      <c r="DK490" s="46"/>
      <c r="DL490" s="46"/>
      <c r="DM490" s="46"/>
      <c r="DN490" s="46"/>
      <c r="DO490" s="46"/>
      <c r="DP490" s="46"/>
      <c r="DQ490" s="46"/>
    </row>
    <row r="491" spans="1:121" s="47" customFormat="1" ht="23.25" customHeight="1" x14ac:dyDescent="0.25">
      <c r="A491" s="309"/>
      <c r="B491" s="311"/>
      <c r="C491" s="311"/>
      <c r="D491" s="311"/>
      <c r="E491" s="303"/>
      <c r="F491" s="306"/>
      <c r="G491" s="306"/>
      <c r="H491" s="306"/>
      <c r="I491" s="79" t="s">
        <v>111</v>
      </c>
      <c r="J491" s="79" t="s">
        <v>39</v>
      </c>
      <c r="K491" s="79">
        <v>1</v>
      </c>
      <c r="L491" s="79">
        <v>2</v>
      </c>
      <c r="M491" s="62"/>
      <c r="N491" s="65"/>
      <c r="O491" s="23"/>
      <c r="P491" s="23"/>
      <c r="Q491" s="46"/>
      <c r="R491" s="46"/>
      <c r="S491" s="46"/>
      <c r="T491" s="46"/>
      <c r="U491" s="46"/>
      <c r="V491" s="46"/>
      <c r="W491" s="46"/>
      <c r="X491" s="46"/>
      <c r="Y491" s="46"/>
      <c r="Z491" s="46"/>
      <c r="AA491" s="46"/>
      <c r="AB491" s="46"/>
      <c r="AC491" s="46"/>
      <c r="AD491" s="46"/>
      <c r="AE491" s="46"/>
      <c r="AF491" s="46"/>
      <c r="AG491" s="46"/>
      <c r="AH491" s="46"/>
      <c r="AI491" s="46"/>
      <c r="AJ491" s="46"/>
      <c r="AK491" s="46"/>
      <c r="AL491" s="46"/>
      <c r="AM491" s="46"/>
      <c r="AN491" s="46"/>
      <c r="AO491" s="46"/>
      <c r="AP491" s="46"/>
      <c r="AQ491" s="46"/>
      <c r="AR491" s="46"/>
      <c r="AS491" s="46"/>
      <c r="AT491" s="46"/>
      <c r="AU491" s="46"/>
      <c r="AV491" s="46"/>
      <c r="AW491" s="46"/>
      <c r="AX491" s="46"/>
      <c r="AY491" s="46"/>
      <c r="AZ491" s="46"/>
      <c r="BA491" s="46"/>
      <c r="BB491" s="46"/>
      <c r="BC491" s="46"/>
      <c r="BD491" s="46"/>
      <c r="BE491" s="46"/>
      <c r="BF491" s="46"/>
      <c r="BG491" s="46"/>
      <c r="BH491" s="46"/>
      <c r="BI491" s="46"/>
      <c r="BJ491" s="46"/>
      <c r="BK491" s="46"/>
      <c r="BL491" s="46"/>
      <c r="BM491" s="46"/>
      <c r="BN491" s="46"/>
      <c r="BO491" s="46"/>
      <c r="BP491" s="46"/>
      <c r="BQ491" s="46"/>
      <c r="BR491" s="46"/>
      <c r="BS491" s="46"/>
      <c r="BT491" s="46"/>
      <c r="BU491" s="46"/>
      <c r="BV491" s="46"/>
      <c r="BW491" s="46"/>
      <c r="BX491" s="46"/>
      <c r="BY491" s="46"/>
      <c r="BZ491" s="46"/>
      <c r="CA491" s="46"/>
      <c r="CB491" s="46"/>
      <c r="CC491" s="46"/>
      <c r="CD491" s="46"/>
      <c r="CE491" s="46"/>
      <c r="CF491" s="46"/>
      <c r="CG491" s="46"/>
      <c r="CH491" s="46"/>
      <c r="CI491" s="46"/>
      <c r="CJ491" s="46"/>
      <c r="CK491" s="46"/>
      <c r="CL491" s="46"/>
      <c r="CM491" s="46"/>
      <c r="CN491" s="46"/>
      <c r="CO491" s="46"/>
      <c r="CP491" s="46"/>
      <c r="CQ491" s="46"/>
      <c r="CR491" s="46"/>
      <c r="CS491" s="46"/>
      <c r="CT491" s="46"/>
      <c r="CU491" s="46"/>
      <c r="CV491" s="46"/>
      <c r="CW491" s="46"/>
      <c r="CX491" s="46"/>
      <c r="CY491" s="46"/>
      <c r="CZ491" s="46"/>
      <c r="DA491" s="46"/>
      <c r="DB491" s="46"/>
      <c r="DC491" s="46"/>
      <c r="DD491" s="46"/>
      <c r="DE491" s="46"/>
      <c r="DF491" s="46"/>
      <c r="DG491" s="46"/>
      <c r="DH491" s="46"/>
      <c r="DI491" s="46"/>
      <c r="DJ491" s="46"/>
      <c r="DK491" s="46"/>
      <c r="DL491" s="46"/>
      <c r="DM491" s="46"/>
      <c r="DN491" s="46"/>
      <c r="DO491" s="46"/>
      <c r="DP491" s="46"/>
      <c r="DQ491" s="46"/>
    </row>
    <row r="492" spans="1:121" s="47" customFormat="1" ht="23.25" customHeight="1" x14ac:dyDescent="0.25">
      <c r="A492" s="309"/>
      <c r="B492" s="311"/>
      <c r="C492" s="311"/>
      <c r="D492" s="311"/>
      <c r="E492" s="303"/>
      <c r="F492" s="306"/>
      <c r="G492" s="306"/>
      <c r="H492" s="306"/>
      <c r="I492" s="79" t="s">
        <v>112</v>
      </c>
      <c r="J492" s="79" t="s">
        <v>52</v>
      </c>
      <c r="K492" s="79">
        <v>2</v>
      </c>
      <c r="L492" s="79">
        <v>4</v>
      </c>
      <c r="M492" s="62"/>
      <c r="N492" s="65"/>
      <c r="O492" s="23"/>
      <c r="P492" s="23"/>
      <c r="Q492" s="46"/>
      <c r="R492" s="46"/>
      <c r="S492" s="46"/>
      <c r="T492" s="46"/>
      <c r="U492" s="46"/>
      <c r="V492" s="46"/>
      <c r="W492" s="46"/>
      <c r="X492" s="46"/>
      <c r="Y492" s="46"/>
      <c r="Z492" s="46"/>
      <c r="AA492" s="46"/>
      <c r="AB492" s="46"/>
      <c r="AC492" s="46"/>
      <c r="AD492" s="46"/>
      <c r="AE492" s="46"/>
      <c r="AF492" s="46"/>
      <c r="AG492" s="46"/>
      <c r="AH492" s="46"/>
      <c r="AI492" s="46"/>
      <c r="AJ492" s="46"/>
      <c r="AK492" s="46"/>
      <c r="AL492" s="46"/>
      <c r="AM492" s="46"/>
      <c r="AN492" s="46"/>
      <c r="AO492" s="46"/>
      <c r="AP492" s="46"/>
      <c r="AQ492" s="46"/>
      <c r="AR492" s="46"/>
      <c r="AS492" s="46"/>
      <c r="AT492" s="46"/>
      <c r="AU492" s="46"/>
      <c r="AV492" s="46"/>
      <c r="AW492" s="46"/>
      <c r="AX492" s="46"/>
      <c r="AY492" s="46"/>
      <c r="AZ492" s="46"/>
      <c r="BA492" s="46"/>
      <c r="BB492" s="46"/>
      <c r="BC492" s="46"/>
      <c r="BD492" s="46"/>
      <c r="BE492" s="46"/>
      <c r="BF492" s="46"/>
      <c r="BG492" s="46"/>
      <c r="BH492" s="46"/>
      <c r="BI492" s="46"/>
      <c r="BJ492" s="46"/>
      <c r="BK492" s="46"/>
      <c r="BL492" s="46"/>
      <c r="BM492" s="46"/>
      <c r="BN492" s="46"/>
      <c r="BO492" s="46"/>
      <c r="BP492" s="46"/>
      <c r="BQ492" s="46"/>
      <c r="BR492" s="46"/>
      <c r="BS492" s="46"/>
      <c r="BT492" s="46"/>
      <c r="BU492" s="46"/>
      <c r="BV492" s="46"/>
      <c r="BW492" s="46"/>
      <c r="BX492" s="46"/>
      <c r="BY492" s="46"/>
      <c r="BZ492" s="46"/>
      <c r="CA492" s="46"/>
      <c r="CB492" s="46"/>
      <c r="CC492" s="46"/>
      <c r="CD492" s="46"/>
      <c r="CE492" s="46"/>
      <c r="CF492" s="46"/>
      <c r="CG492" s="46"/>
      <c r="CH492" s="46"/>
      <c r="CI492" s="46"/>
      <c r="CJ492" s="46"/>
      <c r="CK492" s="46"/>
      <c r="CL492" s="46"/>
      <c r="CM492" s="46"/>
      <c r="CN492" s="46"/>
      <c r="CO492" s="46"/>
      <c r="CP492" s="46"/>
      <c r="CQ492" s="46"/>
      <c r="CR492" s="46"/>
      <c r="CS492" s="46"/>
      <c r="CT492" s="46"/>
      <c r="CU492" s="46"/>
      <c r="CV492" s="46"/>
      <c r="CW492" s="46"/>
      <c r="CX492" s="46"/>
      <c r="CY492" s="46"/>
      <c r="CZ492" s="46"/>
      <c r="DA492" s="46"/>
      <c r="DB492" s="46"/>
      <c r="DC492" s="46"/>
      <c r="DD492" s="46"/>
      <c r="DE492" s="46"/>
      <c r="DF492" s="46"/>
      <c r="DG492" s="46"/>
      <c r="DH492" s="46"/>
      <c r="DI492" s="46"/>
      <c r="DJ492" s="46"/>
      <c r="DK492" s="46"/>
      <c r="DL492" s="46"/>
      <c r="DM492" s="46"/>
      <c r="DN492" s="46"/>
      <c r="DO492" s="46"/>
      <c r="DP492" s="46"/>
      <c r="DQ492" s="46"/>
    </row>
    <row r="493" spans="1:121" s="47" customFormat="1" ht="30.75" customHeight="1" x14ac:dyDescent="0.25">
      <c r="A493" s="309"/>
      <c r="B493" s="311"/>
      <c r="C493" s="311"/>
      <c r="D493" s="311"/>
      <c r="E493" s="303"/>
      <c r="F493" s="308"/>
      <c r="G493" s="308"/>
      <c r="H493" s="308"/>
      <c r="I493" s="79" t="s">
        <v>113</v>
      </c>
      <c r="J493" s="79" t="s">
        <v>90</v>
      </c>
      <c r="K493" s="79">
        <v>0.05</v>
      </c>
      <c r="L493" s="79">
        <v>0.1</v>
      </c>
      <c r="M493" s="62"/>
      <c r="N493" s="65"/>
      <c r="O493" s="23"/>
      <c r="P493" s="23"/>
      <c r="Q493" s="46"/>
      <c r="R493" s="46"/>
      <c r="S493" s="46"/>
      <c r="T493" s="46"/>
      <c r="U493" s="46"/>
      <c r="V493" s="46"/>
      <c r="W493" s="46"/>
      <c r="X493" s="46"/>
      <c r="Y493" s="46"/>
      <c r="Z493" s="46"/>
      <c r="AA493" s="46"/>
      <c r="AB493" s="46"/>
      <c r="AC493" s="46"/>
      <c r="AD493" s="46"/>
      <c r="AE493" s="46"/>
      <c r="AF493" s="46"/>
      <c r="AG493" s="46"/>
      <c r="AH493" s="46"/>
      <c r="AI493" s="46"/>
      <c r="AJ493" s="46"/>
      <c r="AK493" s="46"/>
      <c r="AL493" s="46"/>
      <c r="AM493" s="46"/>
      <c r="AN493" s="46"/>
      <c r="AO493" s="46"/>
      <c r="AP493" s="46"/>
      <c r="AQ493" s="46"/>
      <c r="AR493" s="46"/>
      <c r="AS493" s="46"/>
      <c r="AT493" s="46"/>
      <c r="AU493" s="46"/>
      <c r="AV493" s="46"/>
      <c r="AW493" s="46"/>
      <c r="AX493" s="46"/>
      <c r="AY493" s="46"/>
      <c r="AZ493" s="46"/>
      <c r="BA493" s="46"/>
      <c r="BB493" s="46"/>
      <c r="BC493" s="46"/>
      <c r="BD493" s="46"/>
      <c r="BE493" s="46"/>
      <c r="BF493" s="46"/>
      <c r="BG493" s="46"/>
      <c r="BH493" s="46"/>
      <c r="BI493" s="46"/>
      <c r="BJ493" s="46"/>
      <c r="BK493" s="46"/>
      <c r="BL493" s="46"/>
      <c r="BM493" s="46"/>
      <c r="BN493" s="46"/>
      <c r="BO493" s="46"/>
      <c r="BP493" s="46"/>
      <c r="BQ493" s="46"/>
      <c r="BR493" s="46"/>
      <c r="BS493" s="46"/>
      <c r="BT493" s="46"/>
      <c r="BU493" s="46"/>
      <c r="BV493" s="46"/>
      <c r="BW493" s="46"/>
      <c r="BX493" s="46"/>
      <c r="BY493" s="46"/>
      <c r="BZ493" s="46"/>
      <c r="CA493" s="46"/>
      <c r="CB493" s="46"/>
      <c r="CC493" s="46"/>
      <c r="CD493" s="46"/>
      <c r="CE493" s="46"/>
      <c r="CF493" s="46"/>
      <c r="CG493" s="46"/>
      <c r="CH493" s="46"/>
      <c r="CI493" s="46"/>
      <c r="CJ493" s="46"/>
      <c r="CK493" s="46"/>
      <c r="CL493" s="46"/>
      <c r="CM493" s="46"/>
      <c r="CN493" s="46"/>
      <c r="CO493" s="46"/>
      <c r="CP493" s="46"/>
      <c r="CQ493" s="46"/>
      <c r="CR493" s="46"/>
      <c r="CS493" s="46"/>
      <c r="CT493" s="46"/>
      <c r="CU493" s="46"/>
      <c r="CV493" s="46"/>
      <c r="CW493" s="46"/>
      <c r="CX493" s="46"/>
      <c r="CY493" s="46"/>
      <c r="CZ493" s="46"/>
      <c r="DA493" s="46"/>
      <c r="DB493" s="46"/>
      <c r="DC493" s="46"/>
      <c r="DD493" s="46"/>
      <c r="DE493" s="46"/>
      <c r="DF493" s="46"/>
      <c r="DG493" s="46"/>
      <c r="DH493" s="46"/>
      <c r="DI493" s="46"/>
      <c r="DJ493" s="46"/>
      <c r="DK493" s="46"/>
      <c r="DL493" s="46"/>
      <c r="DM493" s="46"/>
      <c r="DN493" s="46"/>
      <c r="DO493" s="46"/>
      <c r="DP493" s="46"/>
      <c r="DQ493" s="46"/>
    </row>
    <row r="494" spans="1:121" s="47" customFormat="1" ht="23.25" customHeight="1" x14ac:dyDescent="0.25">
      <c r="A494" s="309"/>
      <c r="B494" s="311"/>
      <c r="C494" s="311"/>
      <c r="D494" s="311"/>
      <c r="E494" s="303" t="s">
        <v>237</v>
      </c>
      <c r="F494" s="305" t="s">
        <v>114</v>
      </c>
      <c r="G494" s="305" t="s">
        <v>52</v>
      </c>
      <c r="H494" s="305">
        <v>14</v>
      </c>
      <c r="I494" s="79" t="s">
        <v>115</v>
      </c>
      <c r="J494" s="79" t="s">
        <v>39</v>
      </c>
      <c r="K494" s="79">
        <v>1</v>
      </c>
      <c r="L494" s="79">
        <v>14</v>
      </c>
      <c r="M494" s="62"/>
      <c r="N494" s="65"/>
      <c r="O494" s="23"/>
      <c r="P494" s="23"/>
      <c r="Q494" s="46"/>
      <c r="R494" s="46"/>
      <c r="S494" s="46"/>
      <c r="T494" s="46"/>
      <c r="U494" s="46"/>
      <c r="V494" s="46"/>
      <c r="W494" s="46"/>
      <c r="X494" s="46"/>
      <c r="Y494" s="46"/>
      <c r="Z494" s="46"/>
      <c r="AA494" s="46"/>
      <c r="AB494" s="46"/>
      <c r="AC494" s="46"/>
      <c r="AD494" s="46"/>
      <c r="AE494" s="46"/>
      <c r="AF494" s="46"/>
      <c r="AG494" s="46"/>
      <c r="AH494" s="46"/>
      <c r="AI494" s="46"/>
      <c r="AJ494" s="46"/>
      <c r="AK494" s="46"/>
      <c r="AL494" s="46"/>
      <c r="AM494" s="46"/>
      <c r="AN494" s="46"/>
      <c r="AO494" s="46"/>
      <c r="AP494" s="46"/>
      <c r="AQ494" s="46"/>
      <c r="AR494" s="46"/>
      <c r="AS494" s="46"/>
      <c r="AT494" s="46"/>
      <c r="AU494" s="46"/>
      <c r="AV494" s="46"/>
      <c r="AW494" s="46"/>
      <c r="AX494" s="46"/>
      <c r="AY494" s="46"/>
      <c r="AZ494" s="46"/>
      <c r="BA494" s="46"/>
      <c r="BB494" s="46"/>
      <c r="BC494" s="46"/>
      <c r="BD494" s="46"/>
      <c r="BE494" s="46"/>
      <c r="BF494" s="46"/>
      <c r="BG494" s="46"/>
      <c r="BH494" s="46"/>
      <c r="BI494" s="46"/>
      <c r="BJ494" s="46"/>
      <c r="BK494" s="46"/>
      <c r="BL494" s="46"/>
      <c r="BM494" s="46"/>
      <c r="BN494" s="46"/>
      <c r="BO494" s="46"/>
      <c r="BP494" s="46"/>
      <c r="BQ494" s="46"/>
      <c r="BR494" s="46"/>
      <c r="BS494" s="46"/>
      <c r="BT494" s="46"/>
      <c r="BU494" s="46"/>
      <c r="BV494" s="46"/>
      <c r="BW494" s="46"/>
      <c r="BX494" s="46"/>
      <c r="BY494" s="46"/>
      <c r="BZ494" s="46"/>
      <c r="CA494" s="46"/>
      <c r="CB494" s="46"/>
      <c r="CC494" s="46"/>
      <c r="CD494" s="46"/>
      <c r="CE494" s="46"/>
      <c r="CF494" s="46"/>
      <c r="CG494" s="46"/>
      <c r="CH494" s="46"/>
      <c r="CI494" s="46"/>
      <c r="CJ494" s="46"/>
      <c r="CK494" s="46"/>
      <c r="CL494" s="46"/>
      <c r="CM494" s="46"/>
      <c r="CN494" s="46"/>
      <c r="CO494" s="46"/>
      <c r="CP494" s="46"/>
      <c r="CQ494" s="46"/>
      <c r="CR494" s="46"/>
      <c r="CS494" s="46"/>
      <c r="CT494" s="46"/>
      <c r="CU494" s="46"/>
      <c r="CV494" s="46"/>
      <c r="CW494" s="46"/>
      <c r="CX494" s="46"/>
      <c r="CY494" s="46"/>
      <c r="CZ494" s="46"/>
      <c r="DA494" s="46"/>
      <c r="DB494" s="46"/>
      <c r="DC494" s="46"/>
      <c r="DD494" s="46"/>
      <c r="DE494" s="46"/>
      <c r="DF494" s="46"/>
      <c r="DG494" s="46"/>
      <c r="DH494" s="46"/>
      <c r="DI494" s="46"/>
      <c r="DJ494" s="46"/>
      <c r="DK494" s="46"/>
      <c r="DL494" s="46"/>
      <c r="DM494" s="46"/>
      <c r="DN494" s="46"/>
      <c r="DO494" s="46"/>
      <c r="DP494" s="46"/>
      <c r="DQ494" s="46"/>
    </row>
    <row r="495" spans="1:121" s="47" customFormat="1" ht="23.25" customHeight="1" x14ac:dyDescent="0.25">
      <c r="A495" s="309"/>
      <c r="B495" s="311"/>
      <c r="C495" s="311"/>
      <c r="D495" s="311"/>
      <c r="E495" s="303"/>
      <c r="F495" s="306"/>
      <c r="G495" s="306"/>
      <c r="H495" s="306"/>
      <c r="I495" s="79" t="s">
        <v>116</v>
      </c>
      <c r="J495" s="63" t="s">
        <v>90</v>
      </c>
      <c r="K495" s="79">
        <v>5</v>
      </c>
      <c r="L495" s="79">
        <f>5*14</f>
        <v>70</v>
      </c>
      <c r="M495" s="62"/>
      <c r="N495" s="65"/>
      <c r="O495" s="23"/>
      <c r="P495" s="23"/>
      <c r="Q495" s="46"/>
      <c r="R495" s="46"/>
      <c r="S495" s="46"/>
      <c r="T495" s="46"/>
      <c r="U495" s="46"/>
      <c r="V495" s="46"/>
      <c r="W495" s="46"/>
      <c r="X495" s="46"/>
      <c r="Y495" s="46"/>
      <c r="Z495" s="46"/>
      <c r="AA495" s="46"/>
      <c r="AB495" s="46"/>
      <c r="AC495" s="46"/>
      <c r="AD495" s="46"/>
      <c r="AE495" s="46"/>
      <c r="AF495" s="46"/>
      <c r="AG495" s="46"/>
      <c r="AH495" s="46"/>
      <c r="AI495" s="46"/>
      <c r="AJ495" s="46"/>
      <c r="AK495" s="46"/>
      <c r="AL495" s="46"/>
      <c r="AM495" s="46"/>
      <c r="AN495" s="46"/>
      <c r="AO495" s="46"/>
      <c r="AP495" s="46"/>
      <c r="AQ495" s="46"/>
      <c r="AR495" s="46"/>
      <c r="AS495" s="46"/>
      <c r="AT495" s="46"/>
      <c r="AU495" s="46"/>
      <c r="AV495" s="46"/>
      <c r="AW495" s="46"/>
      <c r="AX495" s="46"/>
      <c r="AY495" s="46"/>
      <c r="AZ495" s="46"/>
      <c r="BA495" s="46"/>
      <c r="BB495" s="46"/>
      <c r="BC495" s="46"/>
      <c r="BD495" s="46"/>
      <c r="BE495" s="46"/>
      <c r="BF495" s="46"/>
      <c r="BG495" s="46"/>
      <c r="BH495" s="46"/>
      <c r="BI495" s="46"/>
      <c r="BJ495" s="46"/>
      <c r="BK495" s="46"/>
      <c r="BL495" s="46"/>
      <c r="BM495" s="46"/>
      <c r="BN495" s="46"/>
      <c r="BO495" s="46"/>
      <c r="BP495" s="46"/>
      <c r="BQ495" s="46"/>
      <c r="BR495" s="46"/>
      <c r="BS495" s="46"/>
      <c r="BT495" s="46"/>
      <c r="BU495" s="46"/>
      <c r="BV495" s="46"/>
      <c r="BW495" s="46"/>
      <c r="BX495" s="46"/>
      <c r="BY495" s="46"/>
      <c r="BZ495" s="46"/>
      <c r="CA495" s="46"/>
      <c r="CB495" s="46"/>
      <c r="CC495" s="46"/>
      <c r="CD495" s="46"/>
      <c r="CE495" s="46"/>
      <c r="CF495" s="46"/>
      <c r="CG495" s="46"/>
      <c r="CH495" s="46"/>
      <c r="CI495" s="46"/>
      <c r="CJ495" s="46"/>
      <c r="CK495" s="46"/>
      <c r="CL495" s="46"/>
      <c r="CM495" s="46"/>
      <c r="CN495" s="46"/>
      <c r="CO495" s="46"/>
      <c r="CP495" s="46"/>
      <c r="CQ495" s="46"/>
      <c r="CR495" s="46"/>
      <c r="CS495" s="46"/>
      <c r="CT495" s="46"/>
      <c r="CU495" s="46"/>
      <c r="CV495" s="46"/>
      <c r="CW495" s="46"/>
      <c r="CX495" s="46"/>
      <c r="CY495" s="46"/>
      <c r="CZ495" s="46"/>
      <c r="DA495" s="46"/>
      <c r="DB495" s="46"/>
      <c r="DC495" s="46"/>
      <c r="DD495" s="46"/>
      <c r="DE495" s="46"/>
      <c r="DF495" s="46"/>
      <c r="DG495" s="46"/>
      <c r="DH495" s="46"/>
      <c r="DI495" s="46"/>
      <c r="DJ495" s="46"/>
      <c r="DK495" s="46"/>
      <c r="DL495" s="46"/>
      <c r="DM495" s="46"/>
      <c r="DN495" s="46"/>
      <c r="DO495" s="46"/>
      <c r="DP495" s="46"/>
      <c r="DQ495" s="46"/>
    </row>
    <row r="496" spans="1:121" s="47" customFormat="1" ht="23.25" customHeight="1" x14ac:dyDescent="0.25">
      <c r="A496" s="309"/>
      <c r="B496" s="311"/>
      <c r="C496" s="311"/>
      <c r="D496" s="311"/>
      <c r="E496" s="303"/>
      <c r="F496" s="306"/>
      <c r="G496" s="306"/>
      <c r="H496" s="306"/>
      <c r="I496" s="79" t="s">
        <v>117</v>
      </c>
      <c r="J496" s="79" t="s">
        <v>118</v>
      </c>
      <c r="K496" s="79">
        <v>4</v>
      </c>
      <c r="L496" s="79">
        <f>4*14</f>
        <v>56</v>
      </c>
      <c r="M496" s="62"/>
      <c r="N496" s="65"/>
      <c r="O496" s="23"/>
      <c r="P496" s="23"/>
      <c r="Q496" s="46"/>
      <c r="R496" s="46"/>
      <c r="S496" s="46"/>
      <c r="T496" s="46"/>
      <c r="U496" s="46"/>
      <c r="V496" s="46"/>
      <c r="W496" s="46"/>
      <c r="X496" s="46"/>
      <c r="Y496" s="46"/>
      <c r="Z496" s="46"/>
      <c r="AA496" s="46"/>
      <c r="AB496" s="46"/>
      <c r="AC496" s="46"/>
      <c r="AD496" s="46"/>
      <c r="AE496" s="46"/>
      <c r="AF496" s="46"/>
      <c r="AG496" s="46"/>
      <c r="AH496" s="46"/>
      <c r="AI496" s="46"/>
      <c r="AJ496" s="46"/>
      <c r="AK496" s="46"/>
      <c r="AL496" s="46"/>
      <c r="AM496" s="46"/>
      <c r="AN496" s="46"/>
      <c r="AO496" s="46"/>
      <c r="AP496" s="46"/>
      <c r="AQ496" s="46"/>
      <c r="AR496" s="46"/>
      <c r="AS496" s="46"/>
      <c r="AT496" s="46"/>
      <c r="AU496" s="46"/>
      <c r="AV496" s="46"/>
      <c r="AW496" s="46"/>
      <c r="AX496" s="46"/>
      <c r="AY496" s="46"/>
      <c r="AZ496" s="46"/>
      <c r="BA496" s="46"/>
      <c r="BB496" s="46"/>
      <c r="BC496" s="46"/>
      <c r="BD496" s="46"/>
      <c r="BE496" s="46"/>
      <c r="BF496" s="46"/>
      <c r="BG496" s="46"/>
      <c r="BH496" s="46"/>
      <c r="BI496" s="46"/>
      <c r="BJ496" s="46"/>
      <c r="BK496" s="46"/>
      <c r="BL496" s="46"/>
      <c r="BM496" s="46"/>
      <c r="BN496" s="46"/>
      <c r="BO496" s="46"/>
      <c r="BP496" s="46"/>
      <c r="BQ496" s="46"/>
      <c r="BR496" s="46"/>
      <c r="BS496" s="46"/>
      <c r="BT496" s="46"/>
      <c r="BU496" s="46"/>
      <c r="BV496" s="46"/>
      <c r="BW496" s="46"/>
      <c r="BX496" s="46"/>
      <c r="BY496" s="46"/>
      <c r="BZ496" s="46"/>
      <c r="CA496" s="46"/>
      <c r="CB496" s="46"/>
      <c r="CC496" s="46"/>
      <c r="CD496" s="46"/>
      <c r="CE496" s="46"/>
      <c r="CF496" s="46"/>
      <c r="CG496" s="46"/>
      <c r="CH496" s="46"/>
      <c r="CI496" s="46"/>
      <c r="CJ496" s="46"/>
      <c r="CK496" s="46"/>
      <c r="CL496" s="46"/>
      <c r="CM496" s="46"/>
      <c r="CN496" s="46"/>
      <c r="CO496" s="46"/>
      <c r="CP496" s="46"/>
      <c r="CQ496" s="46"/>
      <c r="CR496" s="46"/>
      <c r="CS496" s="46"/>
      <c r="CT496" s="46"/>
      <c r="CU496" s="46"/>
      <c r="CV496" s="46"/>
      <c r="CW496" s="46"/>
      <c r="CX496" s="46"/>
      <c r="CY496" s="46"/>
      <c r="CZ496" s="46"/>
      <c r="DA496" s="46"/>
      <c r="DB496" s="46"/>
      <c r="DC496" s="46"/>
      <c r="DD496" s="46"/>
      <c r="DE496" s="46"/>
      <c r="DF496" s="46"/>
      <c r="DG496" s="46"/>
      <c r="DH496" s="46"/>
      <c r="DI496" s="46"/>
      <c r="DJ496" s="46"/>
      <c r="DK496" s="46"/>
      <c r="DL496" s="46"/>
      <c r="DM496" s="46"/>
      <c r="DN496" s="46"/>
      <c r="DO496" s="46"/>
      <c r="DP496" s="46"/>
      <c r="DQ496" s="46"/>
    </row>
    <row r="497" spans="1:121" s="47" customFormat="1" ht="23.25" customHeight="1" x14ac:dyDescent="0.25">
      <c r="A497" s="309"/>
      <c r="B497" s="311"/>
      <c r="C497" s="311"/>
      <c r="D497" s="311"/>
      <c r="E497" s="303"/>
      <c r="F497" s="306"/>
      <c r="G497" s="306"/>
      <c r="H497" s="306"/>
      <c r="I497" s="79" t="s">
        <v>119</v>
      </c>
      <c r="J497" s="79" t="s">
        <v>52</v>
      </c>
      <c r="K497" s="79">
        <v>4</v>
      </c>
      <c r="L497" s="79">
        <f>4*14</f>
        <v>56</v>
      </c>
      <c r="M497" s="62"/>
      <c r="N497" s="65"/>
      <c r="O497" s="23"/>
      <c r="P497" s="23"/>
      <c r="Q497" s="46"/>
      <c r="R497" s="46"/>
      <c r="S497" s="46"/>
      <c r="T497" s="46"/>
      <c r="U497" s="46"/>
      <c r="V497" s="46"/>
      <c r="W497" s="46"/>
      <c r="X497" s="46"/>
      <c r="Y497" s="46"/>
      <c r="Z497" s="46"/>
      <c r="AA497" s="46"/>
      <c r="AB497" s="46"/>
      <c r="AC497" s="46"/>
      <c r="AD497" s="46"/>
      <c r="AE497" s="46"/>
      <c r="AF497" s="46"/>
      <c r="AG497" s="46"/>
      <c r="AH497" s="46"/>
      <c r="AI497" s="46"/>
      <c r="AJ497" s="46"/>
      <c r="AK497" s="46"/>
      <c r="AL497" s="46"/>
      <c r="AM497" s="46"/>
      <c r="AN497" s="46"/>
      <c r="AO497" s="46"/>
      <c r="AP497" s="46"/>
      <c r="AQ497" s="46"/>
      <c r="AR497" s="46"/>
      <c r="AS497" s="46"/>
      <c r="AT497" s="46"/>
      <c r="AU497" s="46"/>
      <c r="AV497" s="46"/>
      <c r="AW497" s="46"/>
      <c r="AX497" s="46"/>
      <c r="AY497" s="46"/>
      <c r="AZ497" s="46"/>
      <c r="BA497" s="46"/>
      <c r="BB497" s="46"/>
      <c r="BC497" s="46"/>
      <c r="BD497" s="46"/>
      <c r="BE497" s="46"/>
      <c r="BF497" s="46"/>
      <c r="BG497" s="46"/>
      <c r="BH497" s="46"/>
      <c r="BI497" s="46"/>
      <c r="BJ497" s="46"/>
      <c r="BK497" s="46"/>
      <c r="BL497" s="46"/>
      <c r="BM497" s="46"/>
      <c r="BN497" s="46"/>
      <c r="BO497" s="46"/>
      <c r="BP497" s="46"/>
      <c r="BQ497" s="46"/>
      <c r="BR497" s="46"/>
      <c r="BS497" s="46"/>
      <c r="BT497" s="46"/>
      <c r="BU497" s="46"/>
      <c r="BV497" s="46"/>
      <c r="BW497" s="46"/>
      <c r="BX497" s="46"/>
      <c r="BY497" s="46"/>
      <c r="BZ497" s="46"/>
      <c r="CA497" s="46"/>
      <c r="CB497" s="46"/>
      <c r="CC497" s="46"/>
      <c r="CD497" s="46"/>
      <c r="CE497" s="46"/>
      <c r="CF497" s="46"/>
      <c r="CG497" s="46"/>
      <c r="CH497" s="46"/>
      <c r="CI497" s="46"/>
      <c r="CJ497" s="46"/>
      <c r="CK497" s="46"/>
      <c r="CL497" s="46"/>
      <c r="CM497" s="46"/>
      <c r="CN497" s="46"/>
      <c r="CO497" s="46"/>
      <c r="CP497" s="46"/>
      <c r="CQ497" s="46"/>
      <c r="CR497" s="46"/>
      <c r="CS497" s="46"/>
      <c r="CT497" s="46"/>
      <c r="CU497" s="46"/>
      <c r="CV497" s="46"/>
      <c r="CW497" s="46"/>
      <c r="CX497" s="46"/>
      <c r="CY497" s="46"/>
      <c r="CZ497" s="46"/>
      <c r="DA497" s="46"/>
      <c r="DB497" s="46"/>
      <c r="DC497" s="46"/>
      <c r="DD497" s="46"/>
      <c r="DE497" s="46"/>
      <c r="DF497" s="46"/>
      <c r="DG497" s="46"/>
      <c r="DH497" s="46"/>
      <c r="DI497" s="46"/>
      <c r="DJ497" s="46"/>
      <c r="DK497" s="46"/>
      <c r="DL497" s="46"/>
      <c r="DM497" s="46"/>
      <c r="DN497" s="46"/>
      <c r="DO497" s="46"/>
      <c r="DP497" s="46"/>
      <c r="DQ497" s="46"/>
    </row>
    <row r="498" spans="1:121" s="47" customFormat="1" ht="23.25" customHeight="1" x14ac:dyDescent="0.25">
      <c r="A498" s="309"/>
      <c r="B498" s="311"/>
      <c r="C498" s="311"/>
      <c r="D498" s="311"/>
      <c r="E498" s="303" t="s">
        <v>238</v>
      </c>
      <c r="F498" s="303" t="s">
        <v>120</v>
      </c>
      <c r="G498" s="303" t="s">
        <v>52</v>
      </c>
      <c r="H498" s="303">
        <v>1</v>
      </c>
      <c r="I498" s="79" t="s">
        <v>115</v>
      </c>
      <c r="J498" s="79" t="s">
        <v>39</v>
      </c>
      <c r="K498" s="79">
        <v>3</v>
      </c>
      <c r="L498" s="79">
        <v>3</v>
      </c>
      <c r="M498" s="62"/>
      <c r="N498" s="65"/>
      <c r="O498" s="23"/>
      <c r="P498" s="23"/>
      <c r="Q498" s="46"/>
      <c r="R498" s="46"/>
      <c r="S498" s="46"/>
      <c r="T498" s="46"/>
      <c r="U498" s="46"/>
      <c r="V498" s="46"/>
      <c r="W498" s="46"/>
      <c r="X498" s="46"/>
      <c r="Y498" s="46"/>
      <c r="Z498" s="46"/>
      <c r="AA498" s="46"/>
      <c r="AB498" s="46"/>
      <c r="AC498" s="46"/>
      <c r="AD498" s="46"/>
      <c r="AE498" s="46"/>
      <c r="AF498" s="46"/>
      <c r="AG498" s="46"/>
      <c r="AH498" s="46"/>
      <c r="AI498" s="46"/>
      <c r="AJ498" s="46"/>
      <c r="AK498" s="46"/>
      <c r="AL498" s="46"/>
      <c r="AM498" s="46"/>
      <c r="AN498" s="46"/>
      <c r="AO498" s="46"/>
      <c r="AP498" s="46"/>
      <c r="AQ498" s="46"/>
      <c r="AR498" s="46"/>
      <c r="AS498" s="46"/>
      <c r="AT498" s="46"/>
      <c r="AU498" s="46"/>
      <c r="AV498" s="46"/>
      <c r="AW498" s="46"/>
      <c r="AX498" s="46"/>
      <c r="AY498" s="46"/>
      <c r="AZ498" s="46"/>
      <c r="BA498" s="46"/>
      <c r="BB498" s="46"/>
      <c r="BC498" s="46"/>
      <c r="BD498" s="46"/>
      <c r="BE498" s="46"/>
      <c r="BF498" s="46"/>
      <c r="BG498" s="46"/>
      <c r="BH498" s="46"/>
      <c r="BI498" s="46"/>
      <c r="BJ498" s="46"/>
      <c r="BK498" s="46"/>
      <c r="BL498" s="46"/>
      <c r="BM498" s="46"/>
      <c r="BN498" s="46"/>
      <c r="BO498" s="46"/>
      <c r="BP498" s="46"/>
      <c r="BQ498" s="46"/>
      <c r="BR498" s="46"/>
      <c r="BS498" s="46"/>
      <c r="BT498" s="46"/>
      <c r="BU498" s="46"/>
      <c r="BV498" s="46"/>
      <c r="BW498" s="46"/>
      <c r="BX498" s="46"/>
      <c r="BY498" s="46"/>
      <c r="BZ498" s="46"/>
      <c r="CA498" s="46"/>
      <c r="CB498" s="46"/>
      <c r="CC498" s="46"/>
      <c r="CD498" s="46"/>
      <c r="CE498" s="46"/>
      <c r="CF498" s="46"/>
      <c r="CG498" s="46"/>
      <c r="CH498" s="46"/>
      <c r="CI498" s="46"/>
      <c r="CJ498" s="46"/>
      <c r="CK498" s="46"/>
      <c r="CL498" s="46"/>
      <c r="CM498" s="46"/>
      <c r="CN498" s="46"/>
      <c r="CO498" s="46"/>
      <c r="CP498" s="46"/>
      <c r="CQ498" s="46"/>
      <c r="CR498" s="46"/>
      <c r="CS498" s="46"/>
      <c r="CT498" s="46"/>
      <c r="CU498" s="46"/>
      <c r="CV498" s="46"/>
      <c r="CW498" s="46"/>
      <c r="CX498" s="46"/>
      <c r="CY498" s="46"/>
      <c r="CZ498" s="46"/>
      <c r="DA498" s="46"/>
      <c r="DB498" s="46"/>
      <c r="DC498" s="46"/>
      <c r="DD498" s="46"/>
      <c r="DE498" s="46"/>
      <c r="DF498" s="46"/>
      <c r="DG498" s="46"/>
      <c r="DH498" s="46"/>
      <c r="DI498" s="46"/>
      <c r="DJ498" s="46"/>
      <c r="DK498" s="46"/>
      <c r="DL498" s="46"/>
      <c r="DM498" s="46"/>
      <c r="DN498" s="46"/>
      <c r="DO498" s="46"/>
      <c r="DP498" s="46"/>
      <c r="DQ498" s="46"/>
    </row>
    <row r="499" spans="1:121" s="47" customFormat="1" ht="23.25" customHeight="1" x14ac:dyDescent="0.25">
      <c r="A499" s="309"/>
      <c r="B499" s="311"/>
      <c r="C499" s="311"/>
      <c r="D499" s="311"/>
      <c r="E499" s="303"/>
      <c r="F499" s="303"/>
      <c r="G499" s="303"/>
      <c r="H499" s="303"/>
      <c r="I499" s="79" t="s">
        <v>111</v>
      </c>
      <c r="J499" s="79" t="s">
        <v>39</v>
      </c>
      <c r="K499" s="79">
        <v>1</v>
      </c>
      <c r="L499" s="79">
        <v>1</v>
      </c>
      <c r="M499" s="62"/>
      <c r="N499" s="65"/>
      <c r="O499" s="23"/>
      <c r="P499" s="23"/>
      <c r="Q499" s="46"/>
      <c r="R499" s="46"/>
      <c r="S499" s="46"/>
      <c r="T499" s="46"/>
      <c r="U499" s="46"/>
      <c r="V499" s="46"/>
      <c r="W499" s="46"/>
      <c r="X499" s="46"/>
      <c r="Y499" s="46"/>
      <c r="Z499" s="46"/>
      <c r="AA499" s="46"/>
      <c r="AB499" s="46"/>
      <c r="AC499" s="46"/>
      <c r="AD499" s="46"/>
      <c r="AE499" s="46"/>
      <c r="AF499" s="46"/>
      <c r="AG499" s="46"/>
      <c r="AH499" s="46"/>
      <c r="AI499" s="46"/>
      <c r="AJ499" s="46"/>
      <c r="AK499" s="46"/>
      <c r="AL499" s="46"/>
      <c r="AM499" s="46"/>
      <c r="AN499" s="46"/>
      <c r="AO499" s="46"/>
      <c r="AP499" s="46"/>
      <c r="AQ499" s="46"/>
      <c r="AR499" s="46"/>
      <c r="AS499" s="46"/>
      <c r="AT499" s="46"/>
      <c r="AU499" s="46"/>
      <c r="AV499" s="46"/>
      <c r="AW499" s="46"/>
      <c r="AX499" s="46"/>
      <c r="AY499" s="46"/>
      <c r="AZ499" s="46"/>
      <c r="BA499" s="46"/>
      <c r="BB499" s="46"/>
      <c r="BC499" s="46"/>
      <c r="BD499" s="46"/>
      <c r="BE499" s="46"/>
      <c r="BF499" s="46"/>
      <c r="BG499" s="46"/>
      <c r="BH499" s="46"/>
      <c r="BI499" s="46"/>
      <c r="BJ499" s="46"/>
      <c r="BK499" s="46"/>
      <c r="BL499" s="46"/>
      <c r="BM499" s="46"/>
      <c r="BN499" s="46"/>
      <c r="BO499" s="46"/>
      <c r="BP499" s="46"/>
      <c r="BQ499" s="46"/>
      <c r="BR499" s="46"/>
      <c r="BS499" s="46"/>
      <c r="BT499" s="46"/>
      <c r="BU499" s="46"/>
      <c r="BV499" s="46"/>
      <c r="BW499" s="46"/>
      <c r="BX499" s="46"/>
      <c r="BY499" s="46"/>
      <c r="BZ499" s="46"/>
      <c r="CA499" s="46"/>
      <c r="CB499" s="46"/>
      <c r="CC499" s="46"/>
      <c r="CD499" s="46"/>
      <c r="CE499" s="46"/>
      <c r="CF499" s="46"/>
      <c r="CG499" s="46"/>
      <c r="CH499" s="46"/>
      <c r="CI499" s="46"/>
      <c r="CJ499" s="46"/>
      <c r="CK499" s="46"/>
      <c r="CL499" s="46"/>
      <c r="CM499" s="46"/>
      <c r="CN499" s="46"/>
      <c r="CO499" s="46"/>
      <c r="CP499" s="46"/>
      <c r="CQ499" s="46"/>
      <c r="CR499" s="46"/>
      <c r="CS499" s="46"/>
      <c r="CT499" s="46"/>
      <c r="CU499" s="46"/>
      <c r="CV499" s="46"/>
      <c r="CW499" s="46"/>
      <c r="CX499" s="46"/>
      <c r="CY499" s="46"/>
      <c r="CZ499" s="46"/>
      <c r="DA499" s="46"/>
      <c r="DB499" s="46"/>
      <c r="DC499" s="46"/>
      <c r="DD499" s="46"/>
      <c r="DE499" s="46"/>
      <c r="DF499" s="46"/>
      <c r="DG499" s="46"/>
      <c r="DH499" s="46"/>
      <c r="DI499" s="46"/>
      <c r="DJ499" s="46"/>
      <c r="DK499" s="46"/>
      <c r="DL499" s="46"/>
      <c r="DM499" s="46"/>
      <c r="DN499" s="46"/>
      <c r="DO499" s="46"/>
      <c r="DP499" s="46"/>
      <c r="DQ499" s="46"/>
    </row>
    <row r="500" spans="1:121" s="47" customFormat="1" ht="25.5" customHeight="1" x14ac:dyDescent="0.25">
      <c r="A500" s="309"/>
      <c r="B500" s="311"/>
      <c r="C500" s="311"/>
      <c r="D500" s="311"/>
      <c r="E500" s="303"/>
      <c r="F500" s="303"/>
      <c r="G500" s="303"/>
      <c r="H500" s="303"/>
      <c r="I500" s="79" t="s">
        <v>113</v>
      </c>
      <c r="J500" s="79" t="s">
        <v>90</v>
      </c>
      <c r="K500" s="79">
        <v>0.15</v>
      </c>
      <c r="L500" s="79">
        <v>0.15</v>
      </c>
      <c r="M500" s="62"/>
      <c r="N500" s="65"/>
      <c r="O500" s="23"/>
      <c r="P500" s="23"/>
      <c r="Q500" s="46"/>
      <c r="R500" s="46"/>
      <c r="S500" s="46"/>
      <c r="T500" s="46"/>
      <c r="U500" s="46"/>
      <c r="V500" s="46"/>
      <c r="W500" s="46"/>
      <c r="X500" s="46"/>
      <c r="Y500" s="46"/>
      <c r="Z500" s="46"/>
      <c r="AA500" s="46"/>
      <c r="AB500" s="46"/>
      <c r="AC500" s="46"/>
      <c r="AD500" s="46"/>
      <c r="AE500" s="46"/>
      <c r="AF500" s="46"/>
      <c r="AG500" s="46"/>
      <c r="AH500" s="46"/>
      <c r="AI500" s="46"/>
      <c r="AJ500" s="46"/>
      <c r="AK500" s="46"/>
      <c r="AL500" s="46"/>
      <c r="AM500" s="46"/>
      <c r="AN500" s="46"/>
      <c r="AO500" s="46"/>
      <c r="AP500" s="46"/>
      <c r="AQ500" s="46"/>
      <c r="AR500" s="46"/>
      <c r="AS500" s="46"/>
      <c r="AT500" s="46"/>
      <c r="AU500" s="46"/>
      <c r="AV500" s="46"/>
      <c r="AW500" s="46"/>
      <c r="AX500" s="46"/>
      <c r="AY500" s="46"/>
      <c r="AZ500" s="46"/>
      <c r="BA500" s="46"/>
      <c r="BB500" s="46"/>
      <c r="BC500" s="46"/>
      <c r="BD500" s="46"/>
      <c r="BE500" s="46"/>
      <c r="BF500" s="46"/>
      <c r="BG500" s="46"/>
      <c r="BH500" s="46"/>
      <c r="BI500" s="46"/>
      <c r="BJ500" s="46"/>
      <c r="BK500" s="46"/>
      <c r="BL500" s="46"/>
      <c r="BM500" s="46"/>
      <c r="BN500" s="46"/>
      <c r="BO500" s="46"/>
      <c r="BP500" s="46"/>
      <c r="BQ500" s="46"/>
      <c r="BR500" s="46"/>
      <c r="BS500" s="46"/>
      <c r="BT500" s="46"/>
      <c r="BU500" s="46"/>
      <c r="BV500" s="46"/>
      <c r="BW500" s="46"/>
      <c r="BX500" s="46"/>
      <c r="BY500" s="46"/>
      <c r="BZ500" s="46"/>
      <c r="CA500" s="46"/>
      <c r="CB500" s="46"/>
      <c r="CC500" s="46"/>
      <c r="CD500" s="46"/>
      <c r="CE500" s="46"/>
      <c r="CF500" s="46"/>
      <c r="CG500" s="46"/>
      <c r="CH500" s="46"/>
      <c r="CI500" s="46"/>
      <c r="CJ500" s="46"/>
      <c r="CK500" s="46"/>
      <c r="CL500" s="46"/>
      <c r="CM500" s="46"/>
      <c r="CN500" s="46"/>
      <c r="CO500" s="46"/>
      <c r="CP500" s="46"/>
      <c r="CQ500" s="46"/>
      <c r="CR500" s="46"/>
      <c r="CS500" s="46"/>
      <c r="CT500" s="46"/>
      <c r="CU500" s="46"/>
      <c r="CV500" s="46"/>
      <c r="CW500" s="46"/>
      <c r="CX500" s="46"/>
      <c r="CY500" s="46"/>
      <c r="CZ500" s="46"/>
      <c r="DA500" s="46"/>
      <c r="DB500" s="46"/>
      <c r="DC500" s="46"/>
      <c r="DD500" s="46"/>
      <c r="DE500" s="46"/>
      <c r="DF500" s="46"/>
      <c r="DG500" s="46"/>
      <c r="DH500" s="46"/>
      <c r="DI500" s="46"/>
      <c r="DJ500" s="46"/>
      <c r="DK500" s="46"/>
      <c r="DL500" s="46"/>
      <c r="DM500" s="46"/>
      <c r="DN500" s="46"/>
      <c r="DO500" s="46"/>
      <c r="DP500" s="46"/>
      <c r="DQ500" s="46"/>
    </row>
    <row r="501" spans="1:121" s="47" customFormat="1" ht="23.25" customHeight="1" x14ac:dyDescent="0.25">
      <c r="A501" s="309"/>
      <c r="B501" s="311"/>
      <c r="C501" s="311"/>
      <c r="D501" s="311"/>
      <c r="E501" s="303"/>
      <c r="F501" s="303"/>
      <c r="G501" s="303"/>
      <c r="H501" s="303"/>
      <c r="I501" s="79" t="s">
        <v>121</v>
      </c>
      <c r="J501" s="79" t="s">
        <v>39</v>
      </c>
      <c r="K501" s="79">
        <v>2</v>
      </c>
      <c r="L501" s="79">
        <v>2</v>
      </c>
      <c r="M501" s="62"/>
      <c r="N501" s="65"/>
      <c r="O501" s="23"/>
      <c r="P501" s="23"/>
      <c r="Q501" s="46"/>
      <c r="R501" s="46"/>
      <c r="S501" s="46"/>
      <c r="T501" s="46"/>
      <c r="U501" s="46"/>
      <c r="V501" s="46"/>
      <c r="W501" s="46"/>
      <c r="X501" s="46"/>
      <c r="Y501" s="46"/>
      <c r="Z501" s="46"/>
      <c r="AA501" s="46"/>
      <c r="AB501" s="46"/>
      <c r="AC501" s="46"/>
      <c r="AD501" s="46"/>
      <c r="AE501" s="46"/>
      <c r="AF501" s="46"/>
      <c r="AG501" s="46"/>
      <c r="AH501" s="46"/>
      <c r="AI501" s="46"/>
      <c r="AJ501" s="46"/>
      <c r="AK501" s="46"/>
      <c r="AL501" s="46"/>
      <c r="AM501" s="46"/>
      <c r="AN501" s="46"/>
      <c r="AO501" s="46"/>
      <c r="AP501" s="46"/>
      <c r="AQ501" s="46"/>
      <c r="AR501" s="46"/>
      <c r="AS501" s="46"/>
      <c r="AT501" s="46"/>
      <c r="AU501" s="46"/>
      <c r="AV501" s="46"/>
      <c r="AW501" s="46"/>
      <c r="AX501" s="46"/>
      <c r="AY501" s="46"/>
      <c r="AZ501" s="46"/>
      <c r="BA501" s="46"/>
      <c r="BB501" s="46"/>
      <c r="BC501" s="46"/>
      <c r="BD501" s="46"/>
      <c r="BE501" s="46"/>
      <c r="BF501" s="46"/>
      <c r="BG501" s="46"/>
      <c r="BH501" s="46"/>
      <c r="BI501" s="46"/>
      <c r="BJ501" s="46"/>
      <c r="BK501" s="46"/>
      <c r="BL501" s="46"/>
      <c r="BM501" s="46"/>
      <c r="BN501" s="46"/>
      <c r="BO501" s="46"/>
      <c r="BP501" s="46"/>
      <c r="BQ501" s="46"/>
      <c r="BR501" s="46"/>
      <c r="BS501" s="46"/>
      <c r="BT501" s="46"/>
      <c r="BU501" s="46"/>
      <c r="BV501" s="46"/>
      <c r="BW501" s="46"/>
      <c r="BX501" s="46"/>
      <c r="BY501" s="46"/>
      <c r="BZ501" s="46"/>
      <c r="CA501" s="46"/>
      <c r="CB501" s="46"/>
      <c r="CC501" s="46"/>
      <c r="CD501" s="46"/>
      <c r="CE501" s="46"/>
      <c r="CF501" s="46"/>
      <c r="CG501" s="46"/>
      <c r="CH501" s="46"/>
      <c r="CI501" s="46"/>
      <c r="CJ501" s="46"/>
      <c r="CK501" s="46"/>
      <c r="CL501" s="46"/>
      <c r="CM501" s="46"/>
      <c r="CN501" s="46"/>
      <c r="CO501" s="46"/>
      <c r="CP501" s="46"/>
      <c r="CQ501" s="46"/>
      <c r="CR501" s="46"/>
      <c r="CS501" s="46"/>
      <c r="CT501" s="46"/>
      <c r="CU501" s="46"/>
      <c r="CV501" s="46"/>
      <c r="CW501" s="46"/>
      <c r="CX501" s="46"/>
      <c r="CY501" s="46"/>
      <c r="CZ501" s="46"/>
      <c r="DA501" s="46"/>
      <c r="DB501" s="46"/>
      <c r="DC501" s="46"/>
      <c r="DD501" s="46"/>
      <c r="DE501" s="46"/>
      <c r="DF501" s="46"/>
      <c r="DG501" s="46"/>
      <c r="DH501" s="46"/>
      <c r="DI501" s="46"/>
      <c r="DJ501" s="46"/>
      <c r="DK501" s="46"/>
      <c r="DL501" s="46"/>
      <c r="DM501" s="46"/>
      <c r="DN501" s="46"/>
      <c r="DO501" s="46"/>
      <c r="DP501" s="46"/>
      <c r="DQ501" s="46"/>
    </row>
    <row r="502" spans="1:121" s="51" customFormat="1" ht="26.25" customHeight="1" x14ac:dyDescent="0.25">
      <c r="A502" s="309"/>
      <c r="B502" s="311"/>
      <c r="C502" s="311"/>
      <c r="D502" s="311"/>
      <c r="E502" s="303" t="s">
        <v>224</v>
      </c>
      <c r="F502" s="79" t="s">
        <v>91</v>
      </c>
      <c r="G502" s="303" t="s">
        <v>39</v>
      </c>
      <c r="H502" s="303">
        <v>36</v>
      </c>
      <c r="I502" s="79"/>
      <c r="J502" s="79"/>
      <c r="K502" s="79"/>
      <c r="L502" s="79"/>
      <c r="M502" s="305" t="s">
        <v>92</v>
      </c>
      <c r="N502" s="65"/>
      <c r="O502" s="23"/>
      <c r="P502" s="23"/>
    </row>
    <row r="503" spans="1:121" s="51" customFormat="1" ht="24" customHeight="1" x14ac:dyDescent="0.25">
      <c r="A503" s="309"/>
      <c r="B503" s="311"/>
      <c r="C503" s="311"/>
      <c r="D503" s="311"/>
      <c r="E503" s="303"/>
      <c r="F503" s="24" t="s">
        <v>93</v>
      </c>
      <c r="G503" s="303"/>
      <c r="H503" s="303"/>
      <c r="I503" s="24" t="s">
        <v>94</v>
      </c>
      <c r="J503" s="79" t="s">
        <v>90</v>
      </c>
      <c r="K503" s="79">
        <v>2.33</v>
      </c>
      <c r="L503" s="79">
        <f>K503*H502</f>
        <v>83.88</v>
      </c>
      <c r="M503" s="306"/>
      <c r="N503" s="65"/>
      <c r="O503" s="23"/>
      <c r="P503" s="23"/>
    </row>
    <row r="504" spans="1:121" s="51" customFormat="1" ht="33" customHeight="1" thickBot="1" x14ac:dyDescent="0.3">
      <c r="A504" s="310"/>
      <c r="B504" s="312"/>
      <c r="C504" s="312"/>
      <c r="D504" s="312"/>
      <c r="E504" s="304"/>
      <c r="F504" s="52" t="s">
        <v>95</v>
      </c>
      <c r="G504" s="304"/>
      <c r="H504" s="304"/>
      <c r="I504" s="52" t="s">
        <v>96</v>
      </c>
      <c r="J504" s="80" t="s">
        <v>90</v>
      </c>
      <c r="K504" s="80">
        <v>18</v>
      </c>
      <c r="L504" s="80">
        <f>K504*H502</f>
        <v>648</v>
      </c>
      <c r="M504" s="307"/>
      <c r="N504" s="31"/>
      <c r="O504" s="23"/>
      <c r="P504" s="23"/>
    </row>
    <row r="505" spans="1:121" ht="15.75" x14ac:dyDescent="0.25">
      <c r="A505" s="274" t="s">
        <v>250</v>
      </c>
      <c r="B505" s="105"/>
      <c r="C505" s="260" t="s">
        <v>242</v>
      </c>
      <c r="D505" s="277" t="s">
        <v>251</v>
      </c>
      <c r="E505" s="280" t="s">
        <v>252</v>
      </c>
      <c r="F505" s="283" t="s">
        <v>253</v>
      </c>
      <c r="G505" s="280" t="s">
        <v>53</v>
      </c>
      <c r="H505" s="280">
        <v>1.1100000000000001</v>
      </c>
      <c r="I505" s="106" t="s">
        <v>254</v>
      </c>
      <c r="J505" s="107" t="s">
        <v>255</v>
      </c>
      <c r="K505" s="108">
        <v>3</v>
      </c>
      <c r="L505" s="109">
        <f>H505*K505*1.045</f>
        <v>3.4798499999999999</v>
      </c>
      <c r="M505" s="286" t="s">
        <v>256</v>
      </c>
      <c r="N505" s="111" t="s">
        <v>257</v>
      </c>
    </row>
    <row r="506" spans="1:121" ht="31.5" x14ac:dyDescent="0.25">
      <c r="A506" s="275"/>
      <c r="B506" s="112"/>
      <c r="C506" s="261"/>
      <c r="D506" s="278"/>
      <c r="E506" s="281"/>
      <c r="F506" s="284"/>
      <c r="G506" s="281"/>
      <c r="H506" s="281"/>
      <c r="I506" s="113" t="s">
        <v>258</v>
      </c>
      <c r="J506" s="114" t="s">
        <v>52</v>
      </c>
      <c r="K506" s="115"/>
      <c r="L506" s="116">
        <v>6</v>
      </c>
      <c r="M506" s="287"/>
      <c r="N506" s="117" t="s">
        <v>259</v>
      </c>
    </row>
    <row r="507" spans="1:121" ht="15.75" x14ac:dyDescent="0.25">
      <c r="A507" s="275"/>
      <c r="B507" s="112"/>
      <c r="C507" s="261"/>
      <c r="D507" s="278"/>
      <c r="E507" s="281"/>
      <c r="F507" s="285"/>
      <c r="G507" s="282"/>
      <c r="H507" s="282"/>
      <c r="I507" s="113" t="s">
        <v>260</v>
      </c>
      <c r="J507" s="116" t="s">
        <v>39</v>
      </c>
      <c r="K507" s="116"/>
      <c r="L507" s="116">
        <v>42</v>
      </c>
      <c r="M507" s="287"/>
      <c r="N507" s="118"/>
    </row>
    <row r="508" spans="1:121" ht="31.5" x14ac:dyDescent="0.25">
      <c r="A508" s="275"/>
      <c r="B508" s="112"/>
      <c r="C508" s="261"/>
      <c r="D508" s="278"/>
      <c r="E508" s="281"/>
      <c r="F508" s="119" t="s">
        <v>261</v>
      </c>
      <c r="G508" s="120" t="s">
        <v>54</v>
      </c>
      <c r="H508" s="121">
        <f>H505*100/94*3</f>
        <v>3.542553191489362</v>
      </c>
      <c r="I508" s="113"/>
      <c r="J508" s="116"/>
      <c r="K508" s="116"/>
      <c r="L508" s="116"/>
      <c r="M508" s="287"/>
      <c r="N508" s="118"/>
    </row>
    <row r="509" spans="1:121" ht="31.5" x14ac:dyDescent="0.25">
      <c r="A509" s="275"/>
      <c r="B509" s="112"/>
      <c r="C509" s="261"/>
      <c r="D509" s="278"/>
      <c r="E509" s="281"/>
      <c r="F509" s="122" t="s">
        <v>262</v>
      </c>
      <c r="G509" s="116" t="s">
        <v>54</v>
      </c>
      <c r="H509" s="121">
        <f>H508</f>
        <v>3.542553191489362</v>
      </c>
      <c r="I509" s="113"/>
      <c r="J509" s="116"/>
      <c r="K509" s="116"/>
      <c r="L509" s="116"/>
      <c r="M509" s="287"/>
      <c r="N509" s="118"/>
    </row>
    <row r="510" spans="1:121" ht="31.5" x14ac:dyDescent="0.25">
      <c r="A510" s="275"/>
      <c r="B510" s="112"/>
      <c r="C510" s="261"/>
      <c r="D510" s="278"/>
      <c r="E510" s="281"/>
      <c r="F510" s="122" t="s">
        <v>263</v>
      </c>
      <c r="G510" s="116" t="s">
        <v>54</v>
      </c>
      <c r="H510" s="121">
        <f>H508</f>
        <v>3.542553191489362</v>
      </c>
      <c r="I510" s="113"/>
      <c r="J510" s="116"/>
      <c r="K510" s="116"/>
      <c r="L510" s="116"/>
      <c r="M510" s="287"/>
      <c r="N510" s="118"/>
    </row>
    <row r="511" spans="1:121" ht="15.75" x14ac:dyDescent="0.25">
      <c r="A511" s="275"/>
      <c r="B511" s="112"/>
      <c r="C511" s="261"/>
      <c r="D511" s="278"/>
      <c r="E511" s="281"/>
      <c r="F511" s="123" t="s">
        <v>264</v>
      </c>
      <c r="G511" s="114" t="s">
        <v>39</v>
      </c>
      <c r="H511" s="114">
        <v>1</v>
      </c>
      <c r="I511" s="113" t="s">
        <v>265</v>
      </c>
      <c r="J511" s="114" t="s">
        <v>52</v>
      </c>
      <c r="K511" s="116">
        <v>3</v>
      </c>
      <c r="L511" s="116">
        <f>K511*H511</f>
        <v>3</v>
      </c>
      <c r="M511" s="287"/>
      <c r="N511" s="117"/>
    </row>
    <row r="512" spans="1:121" ht="15.75" x14ac:dyDescent="0.25">
      <c r="A512" s="275"/>
      <c r="B512" s="112"/>
      <c r="C512" s="261"/>
      <c r="D512" s="278"/>
      <c r="E512" s="281"/>
      <c r="F512" s="123" t="s">
        <v>266</v>
      </c>
      <c r="G512" s="114" t="s">
        <v>39</v>
      </c>
      <c r="H512" s="114">
        <v>1</v>
      </c>
      <c r="I512" s="113" t="s">
        <v>267</v>
      </c>
      <c r="J512" s="114" t="s">
        <v>52</v>
      </c>
      <c r="K512" s="116">
        <v>3</v>
      </c>
      <c r="L512" s="116">
        <f t="shared" ref="L512:L513" si="0">K512*H512</f>
        <v>3</v>
      </c>
      <c r="M512" s="287"/>
      <c r="N512" s="117">
        <v>64</v>
      </c>
    </row>
    <row r="513" spans="1:14" ht="31.5" x14ac:dyDescent="0.25">
      <c r="A513" s="275"/>
      <c r="B513" s="112"/>
      <c r="C513" s="261"/>
      <c r="D513" s="278"/>
      <c r="E513" s="281"/>
      <c r="F513" s="123" t="s">
        <v>268</v>
      </c>
      <c r="G513" s="114" t="s">
        <v>39</v>
      </c>
      <c r="H513" s="114">
        <v>0</v>
      </c>
      <c r="I513" s="113" t="s">
        <v>269</v>
      </c>
      <c r="J513" s="114" t="s">
        <v>52</v>
      </c>
      <c r="K513" s="116">
        <v>3</v>
      </c>
      <c r="L513" s="116">
        <f t="shared" si="0"/>
        <v>0</v>
      </c>
      <c r="M513" s="287"/>
      <c r="N513" s="117"/>
    </row>
    <row r="514" spans="1:14" ht="15.75" x14ac:dyDescent="0.25">
      <c r="A514" s="275"/>
      <c r="B514" s="112"/>
      <c r="C514" s="261"/>
      <c r="D514" s="278"/>
      <c r="E514" s="282"/>
      <c r="F514" s="124" t="s">
        <v>105</v>
      </c>
      <c r="G514" s="125" t="s">
        <v>39</v>
      </c>
      <c r="H514" s="125">
        <v>1</v>
      </c>
      <c r="I514" s="113" t="s">
        <v>270</v>
      </c>
      <c r="J514" s="114" t="s">
        <v>52</v>
      </c>
      <c r="K514" s="116">
        <v>3</v>
      </c>
      <c r="L514" s="116">
        <f>K514*H514</f>
        <v>3</v>
      </c>
      <c r="M514" s="288"/>
      <c r="N514" s="117" t="s">
        <v>271</v>
      </c>
    </row>
    <row r="515" spans="1:14" ht="47.25" x14ac:dyDescent="0.25">
      <c r="A515" s="275"/>
      <c r="B515" s="112"/>
      <c r="C515" s="261"/>
      <c r="D515" s="278"/>
      <c r="E515" s="126" t="s">
        <v>272</v>
      </c>
      <c r="F515" s="127" t="s">
        <v>273</v>
      </c>
      <c r="G515" s="126" t="s">
        <v>39</v>
      </c>
      <c r="H515" s="126">
        <v>14</v>
      </c>
      <c r="I515" s="113" t="s">
        <v>126</v>
      </c>
      <c r="J515" s="114" t="s">
        <v>52</v>
      </c>
      <c r="K515" s="115">
        <v>1</v>
      </c>
      <c r="L515" s="116">
        <f>K515*H515</f>
        <v>14</v>
      </c>
      <c r="M515" s="128"/>
      <c r="N515" s="118"/>
    </row>
    <row r="516" spans="1:14" ht="15.75" x14ac:dyDescent="0.25">
      <c r="A516" s="275"/>
      <c r="B516" s="112"/>
      <c r="C516" s="261"/>
      <c r="D516" s="278"/>
      <c r="E516" s="289" t="s">
        <v>274</v>
      </c>
      <c r="F516" s="290" t="s">
        <v>275</v>
      </c>
      <c r="G516" s="289" t="s">
        <v>39</v>
      </c>
      <c r="H516" s="289">
        <v>6</v>
      </c>
      <c r="I516" s="131" t="s">
        <v>276</v>
      </c>
      <c r="J516" s="114" t="s">
        <v>52</v>
      </c>
      <c r="K516" s="116">
        <v>3</v>
      </c>
      <c r="L516" s="116">
        <f>H516*K516</f>
        <v>18</v>
      </c>
      <c r="M516" s="128"/>
      <c r="N516" s="118"/>
    </row>
    <row r="517" spans="1:14" ht="36" customHeight="1" x14ac:dyDescent="0.25">
      <c r="A517" s="275"/>
      <c r="B517" s="112"/>
      <c r="C517" s="261"/>
      <c r="D517" s="278"/>
      <c r="E517" s="288"/>
      <c r="F517" s="291"/>
      <c r="G517" s="288"/>
      <c r="H517" s="288"/>
      <c r="I517" s="132" t="s">
        <v>277</v>
      </c>
      <c r="J517" s="126" t="s">
        <v>52</v>
      </c>
      <c r="K517" s="133">
        <v>3</v>
      </c>
      <c r="L517" s="116">
        <f>L516</f>
        <v>18</v>
      </c>
      <c r="M517" s="134"/>
      <c r="N517" s="135"/>
    </row>
    <row r="518" spans="1:14" ht="15.75" x14ac:dyDescent="0.25">
      <c r="A518" s="275"/>
      <c r="B518" s="112"/>
      <c r="C518" s="261"/>
      <c r="D518" s="278"/>
      <c r="E518" s="296" t="s">
        <v>278</v>
      </c>
      <c r="F518" s="300" t="s">
        <v>279</v>
      </c>
      <c r="G518" s="296" t="s">
        <v>280</v>
      </c>
      <c r="H518" s="296">
        <v>1</v>
      </c>
      <c r="I518" s="122" t="s">
        <v>281</v>
      </c>
      <c r="J518" s="116" t="s">
        <v>39</v>
      </c>
      <c r="K518" s="116">
        <v>1</v>
      </c>
      <c r="L518" s="116">
        <f>K518*H518</f>
        <v>1</v>
      </c>
      <c r="M518" s="296"/>
      <c r="N518" s="254"/>
    </row>
    <row r="519" spans="1:14" ht="15.75" x14ac:dyDescent="0.25">
      <c r="A519" s="275"/>
      <c r="B519" s="112"/>
      <c r="C519" s="261"/>
      <c r="D519" s="278"/>
      <c r="E519" s="297"/>
      <c r="F519" s="301"/>
      <c r="G519" s="297"/>
      <c r="H519" s="297"/>
      <c r="I519" s="122" t="s">
        <v>282</v>
      </c>
      <c r="J519" s="116" t="s">
        <v>39</v>
      </c>
      <c r="K519" s="116">
        <v>2</v>
      </c>
      <c r="L519" s="116">
        <f>K519*H518</f>
        <v>2</v>
      </c>
      <c r="M519" s="297"/>
      <c r="N519" s="255"/>
    </row>
    <row r="520" spans="1:14" ht="15.75" x14ac:dyDescent="0.25">
      <c r="A520" s="275"/>
      <c r="B520" s="112"/>
      <c r="C520" s="261"/>
      <c r="D520" s="278"/>
      <c r="E520" s="297"/>
      <c r="F520" s="301"/>
      <c r="G520" s="297"/>
      <c r="H520" s="297"/>
      <c r="I520" s="131" t="s">
        <v>276</v>
      </c>
      <c r="J520" s="116" t="s">
        <v>39</v>
      </c>
      <c r="K520" s="116">
        <v>3</v>
      </c>
      <c r="L520" s="116">
        <f>K520*H518</f>
        <v>3</v>
      </c>
      <c r="M520" s="297"/>
      <c r="N520" s="255"/>
    </row>
    <row r="521" spans="1:14" ht="15.75" x14ac:dyDescent="0.25">
      <c r="A521" s="275"/>
      <c r="B521" s="112"/>
      <c r="C521" s="261"/>
      <c r="D521" s="278"/>
      <c r="E521" s="297"/>
      <c r="F521" s="301"/>
      <c r="G521" s="297"/>
      <c r="H521" s="297"/>
      <c r="I521" s="122" t="s">
        <v>277</v>
      </c>
      <c r="J521" s="116" t="s">
        <v>39</v>
      </c>
      <c r="K521" s="116">
        <v>3</v>
      </c>
      <c r="L521" s="116">
        <f>K521*H518</f>
        <v>3</v>
      </c>
      <c r="M521" s="297"/>
      <c r="N521" s="255"/>
    </row>
    <row r="522" spans="1:14" ht="15.75" x14ac:dyDescent="0.25">
      <c r="A522" s="275"/>
      <c r="B522" s="112"/>
      <c r="C522" s="261"/>
      <c r="D522" s="278"/>
      <c r="E522" s="297"/>
      <c r="F522" s="301"/>
      <c r="G522" s="297"/>
      <c r="H522" s="297"/>
      <c r="I522" s="123" t="s">
        <v>127</v>
      </c>
      <c r="J522" s="116" t="s">
        <v>39</v>
      </c>
      <c r="K522" s="116">
        <v>2</v>
      </c>
      <c r="L522" s="116">
        <f>K522*H518</f>
        <v>2</v>
      </c>
      <c r="M522" s="297"/>
      <c r="N522" s="255"/>
    </row>
    <row r="523" spans="1:14" ht="15.75" x14ac:dyDescent="0.25">
      <c r="A523" s="275"/>
      <c r="B523" s="112"/>
      <c r="C523" s="261"/>
      <c r="D523" s="278"/>
      <c r="E523" s="297"/>
      <c r="F523" s="301"/>
      <c r="G523" s="297"/>
      <c r="H523" s="297"/>
      <c r="I523" s="122" t="s">
        <v>108</v>
      </c>
      <c r="J523" s="116" t="s">
        <v>39</v>
      </c>
      <c r="K523" s="116">
        <v>2</v>
      </c>
      <c r="L523" s="116">
        <f>K523*H518</f>
        <v>2</v>
      </c>
      <c r="M523" s="297"/>
      <c r="N523" s="255"/>
    </row>
    <row r="524" spans="1:14" ht="15.75" x14ac:dyDescent="0.25">
      <c r="A524" s="275"/>
      <c r="B524" s="112"/>
      <c r="C524" s="261"/>
      <c r="D524" s="278"/>
      <c r="E524" s="297"/>
      <c r="F524" s="302"/>
      <c r="G524" s="270"/>
      <c r="H524" s="270"/>
      <c r="I524" s="122" t="s">
        <v>283</v>
      </c>
      <c r="J524" s="116" t="s">
        <v>39</v>
      </c>
      <c r="K524" s="116">
        <v>1</v>
      </c>
      <c r="L524" s="116">
        <f>K524*H518</f>
        <v>1</v>
      </c>
      <c r="M524" s="297"/>
      <c r="N524" s="255"/>
    </row>
    <row r="525" spans="1:14" ht="15.75" x14ac:dyDescent="0.25">
      <c r="A525" s="275"/>
      <c r="B525" s="112"/>
      <c r="C525" s="261"/>
      <c r="D525" s="278"/>
      <c r="E525" s="297"/>
      <c r="F525" s="293" t="s">
        <v>284</v>
      </c>
      <c r="G525" s="296" t="s">
        <v>39</v>
      </c>
      <c r="H525" s="296">
        <v>3</v>
      </c>
      <c r="I525" s="139" t="s">
        <v>65</v>
      </c>
      <c r="J525" s="116" t="s">
        <v>39</v>
      </c>
      <c r="K525" s="116">
        <v>2</v>
      </c>
      <c r="L525" s="116">
        <f>K525*H525</f>
        <v>6</v>
      </c>
      <c r="M525" s="140"/>
      <c r="N525" s="141"/>
    </row>
    <row r="526" spans="1:14" ht="15.75" x14ac:dyDescent="0.25">
      <c r="A526" s="275"/>
      <c r="B526" s="112"/>
      <c r="C526" s="261"/>
      <c r="D526" s="278"/>
      <c r="E526" s="297"/>
      <c r="F526" s="294"/>
      <c r="G526" s="297"/>
      <c r="H526" s="297"/>
      <c r="I526" s="123" t="s">
        <v>64</v>
      </c>
      <c r="J526" s="116" t="s">
        <v>39</v>
      </c>
      <c r="K526" s="116">
        <v>1</v>
      </c>
      <c r="L526" s="116">
        <f>K526*H525</f>
        <v>3</v>
      </c>
      <c r="M526" s="140"/>
      <c r="N526" s="141"/>
    </row>
    <row r="527" spans="1:14" ht="15.75" x14ac:dyDescent="0.25">
      <c r="A527" s="275"/>
      <c r="B527" s="112"/>
      <c r="C527" s="261"/>
      <c r="D527" s="278"/>
      <c r="E527" s="297"/>
      <c r="F527" s="294"/>
      <c r="G527" s="297"/>
      <c r="H527" s="297"/>
      <c r="I527" s="123" t="s">
        <v>285</v>
      </c>
      <c r="J527" s="116" t="s">
        <v>39</v>
      </c>
      <c r="K527" s="116">
        <v>1</v>
      </c>
      <c r="L527" s="116">
        <f>K527*H525</f>
        <v>3</v>
      </c>
      <c r="M527" s="140"/>
      <c r="N527" s="141"/>
    </row>
    <row r="528" spans="1:14" ht="15.75" x14ac:dyDescent="0.25">
      <c r="A528" s="275"/>
      <c r="B528" s="112"/>
      <c r="C528" s="261"/>
      <c r="D528" s="278"/>
      <c r="E528" s="270"/>
      <c r="F528" s="299"/>
      <c r="G528" s="270"/>
      <c r="H528" s="270"/>
      <c r="I528" s="139" t="s">
        <v>286</v>
      </c>
      <c r="J528" s="116" t="s">
        <v>39</v>
      </c>
      <c r="K528" s="116">
        <v>1</v>
      </c>
      <c r="L528" s="116">
        <f>K528*H525</f>
        <v>3</v>
      </c>
      <c r="M528" s="140"/>
      <c r="N528" s="141"/>
    </row>
    <row r="529" spans="1:14" ht="15.75" x14ac:dyDescent="0.25">
      <c r="A529" s="275"/>
      <c r="B529" s="112"/>
      <c r="C529" s="261"/>
      <c r="D529" s="278"/>
      <c r="E529" s="289" t="s">
        <v>287</v>
      </c>
      <c r="F529" s="293" t="s">
        <v>288</v>
      </c>
      <c r="G529" s="296" t="s">
        <v>39</v>
      </c>
      <c r="H529" s="296">
        <v>6</v>
      </c>
      <c r="I529" s="123" t="s">
        <v>289</v>
      </c>
      <c r="J529" s="116" t="s">
        <v>39</v>
      </c>
      <c r="K529" s="116">
        <v>1</v>
      </c>
      <c r="L529" s="116">
        <f>K529*H529</f>
        <v>6</v>
      </c>
      <c r="M529" s="296" t="s">
        <v>290</v>
      </c>
      <c r="N529" s="254" t="s">
        <v>291</v>
      </c>
    </row>
    <row r="530" spans="1:14" ht="15.75" x14ac:dyDescent="0.25">
      <c r="A530" s="275"/>
      <c r="B530" s="112"/>
      <c r="C530" s="261"/>
      <c r="D530" s="278"/>
      <c r="E530" s="287"/>
      <c r="F530" s="294"/>
      <c r="G530" s="297"/>
      <c r="H530" s="297"/>
      <c r="I530" s="139" t="s">
        <v>292</v>
      </c>
      <c r="J530" s="116" t="s">
        <v>39</v>
      </c>
      <c r="K530" s="116">
        <v>1</v>
      </c>
      <c r="L530" s="116">
        <f>K530*H529</f>
        <v>6</v>
      </c>
      <c r="M530" s="297"/>
      <c r="N530" s="255"/>
    </row>
    <row r="531" spans="1:14" ht="15.75" x14ac:dyDescent="0.25">
      <c r="A531" s="275"/>
      <c r="B531" s="112"/>
      <c r="C531" s="261"/>
      <c r="D531" s="278"/>
      <c r="E531" s="287"/>
      <c r="F531" s="294"/>
      <c r="G531" s="297"/>
      <c r="H531" s="297"/>
      <c r="I531" s="122" t="s">
        <v>282</v>
      </c>
      <c r="J531" s="116" t="s">
        <v>39</v>
      </c>
      <c r="K531" s="116">
        <v>1</v>
      </c>
      <c r="L531" s="116">
        <f>K531*H529</f>
        <v>6</v>
      </c>
      <c r="M531" s="297"/>
      <c r="N531" s="255"/>
    </row>
    <row r="532" spans="1:14" ht="15.75" x14ac:dyDescent="0.25">
      <c r="A532" s="275"/>
      <c r="B532" s="112"/>
      <c r="C532" s="261"/>
      <c r="D532" s="278"/>
      <c r="E532" s="287"/>
      <c r="F532" s="294"/>
      <c r="G532" s="297"/>
      <c r="H532" s="297"/>
      <c r="I532" s="123" t="s">
        <v>276</v>
      </c>
      <c r="J532" s="116" t="s">
        <v>39</v>
      </c>
      <c r="K532" s="116">
        <v>3</v>
      </c>
      <c r="L532" s="116">
        <f>K532*H529</f>
        <v>18</v>
      </c>
      <c r="M532" s="297"/>
      <c r="N532" s="255"/>
    </row>
    <row r="533" spans="1:14" ht="15.75" x14ac:dyDescent="0.25">
      <c r="A533" s="275"/>
      <c r="B533" s="112"/>
      <c r="C533" s="261"/>
      <c r="D533" s="278"/>
      <c r="E533" s="287"/>
      <c r="F533" s="294"/>
      <c r="G533" s="297"/>
      <c r="H533" s="297"/>
      <c r="I533" s="122" t="s">
        <v>277</v>
      </c>
      <c r="J533" s="116" t="s">
        <v>39</v>
      </c>
      <c r="K533" s="116">
        <v>3</v>
      </c>
      <c r="L533" s="116">
        <f>K533*H529</f>
        <v>18</v>
      </c>
      <c r="M533" s="297"/>
      <c r="N533" s="255"/>
    </row>
    <row r="534" spans="1:14" ht="15.75" x14ac:dyDescent="0.25">
      <c r="A534" s="275"/>
      <c r="B534" s="112"/>
      <c r="C534" s="261"/>
      <c r="D534" s="278"/>
      <c r="E534" s="287"/>
      <c r="F534" s="294"/>
      <c r="G534" s="297"/>
      <c r="H534" s="297"/>
      <c r="I534" s="122" t="s">
        <v>108</v>
      </c>
      <c r="J534" s="116" t="s">
        <v>39</v>
      </c>
      <c r="K534" s="116">
        <v>1</v>
      </c>
      <c r="L534" s="116">
        <f>K534*H529</f>
        <v>6</v>
      </c>
      <c r="M534" s="297"/>
      <c r="N534" s="255"/>
    </row>
    <row r="535" spans="1:14" ht="16.5" thickBot="1" x14ac:dyDescent="0.3">
      <c r="A535" s="276"/>
      <c r="B535" s="142"/>
      <c r="C535" s="262"/>
      <c r="D535" s="279"/>
      <c r="E535" s="292"/>
      <c r="F535" s="295"/>
      <c r="G535" s="298"/>
      <c r="H535" s="298"/>
      <c r="I535" s="143" t="s">
        <v>127</v>
      </c>
      <c r="J535" s="144" t="s">
        <v>39</v>
      </c>
      <c r="K535" s="144">
        <v>1</v>
      </c>
      <c r="L535" s="144">
        <f>K535*H529</f>
        <v>6</v>
      </c>
      <c r="M535" s="298"/>
      <c r="N535" s="256"/>
    </row>
    <row r="536" spans="1:14" ht="15.75" x14ac:dyDescent="0.25">
      <c r="A536" s="274" t="s">
        <v>293</v>
      </c>
      <c r="B536" s="145"/>
      <c r="C536" s="260" t="s">
        <v>242</v>
      </c>
      <c r="D536" s="277" t="s">
        <v>251</v>
      </c>
      <c r="E536" s="280" t="s">
        <v>294</v>
      </c>
      <c r="F536" s="283" t="s">
        <v>295</v>
      </c>
      <c r="G536" s="280" t="s">
        <v>53</v>
      </c>
      <c r="H536" s="280">
        <v>1.06</v>
      </c>
      <c r="I536" s="106" t="s">
        <v>254</v>
      </c>
      <c r="J536" s="107" t="s">
        <v>255</v>
      </c>
      <c r="K536" s="108">
        <v>3</v>
      </c>
      <c r="L536" s="109">
        <f>H536*K536*1.045</f>
        <v>3.3230999999999997</v>
      </c>
      <c r="M536" s="286" t="s">
        <v>256</v>
      </c>
      <c r="N536" s="111" t="s">
        <v>296</v>
      </c>
    </row>
    <row r="537" spans="1:14" ht="31.5" x14ac:dyDescent="0.25">
      <c r="A537" s="275"/>
      <c r="B537" s="146"/>
      <c r="C537" s="261"/>
      <c r="D537" s="278"/>
      <c r="E537" s="281"/>
      <c r="F537" s="284"/>
      <c r="G537" s="281"/>
      <c r="H537" s="281"/>
      <c r="I537" s="113" t="s">
        <v>258</v>
      </c>
      <c r="J537" s="114" t="s">
        <v>52</v>
      </c>
      <c r="K537" s="115"/>
      <c r="L537" s="116">
        <v>6</v>
      </c>
      <c r="M537" s="287"/>
      <c r="N537" s="117" t="s">
        <v>297</v>
      </c>
    </row>
    <row r="538" spans="1:14" ht="15.75" x14ac:dyDescent="0.25">
      <c r="A538" s="275"/>
      <c r="B538" s="146"/>
      <c r="C538" s="261"/>
      <c r="D538" s="278"/>
      <c r="E538" s="281"/>
      <c r="F538" s="285"/>
      <c r="G538" s="282"/>
      <c r="H538" s="282"/>
      <c r="I538" s="113" t="s">
        <v>260</v>
      </c>
      <c r="J538" s="116" t="s">
        <v>39</v>
      </c>
      <c r="K538" s="116"/>
      <c r="L538" s="116">
        <v>54</v>
      </c>
      <c r="M538" s="287"/>
      <c r="N538" s="118"/>
    </row>
    <row r="539" spans="1:14" ht="31.5" x14ac:dyDescent="0.25">
      <c r="A539" s="275"/>
      <c r="B539" s="146"/>
      <c r="C539" s="261"/>
      <c r="D539" s="278"/>
      <c r="E539" s="281"/>
      <c r="F539" s="119" t="s">
        <v>298</v>
      </c>
      <c r="G539" s="120" t="s">
        <v>54</v>
      </c>
      <c r="H539" s="121">
        <f>H536*100/135*3</f>
        <v>2.3555555555555556</v>
      </c>
      <c r="I539" s="113"/>
      <c r="J539" s="116"/>
      <c r="K539" s="116"/>
      <c r="L539" s="116"/>
      <c r="M539" s="287"/>
      <c r="N539" s="118"/>
    </row>
    <row r="540" spans="1:14" ht="15.75" x14ac:dyDescent="0.25">
      <c r="A540" s="275"/>
      <c r="B540" s="146"/>
      <c r="C540" s="261"/>
      <c r="D540" s="278"/>
      <c r="E540" s="281"/>
      <c r="F540" s="122" t="s">
        <v>299</v>
      </c>
      <c r="G540" s="116" t="s">
        <v>54</v>
      </c>
      <c r="H540" s="121">
        <f>H539</f>
        <v>2.3555555555555556</v>
      </c>
      <c r="I540" s="113"/>
      <c r="J540" s="116"/>
      <c r="K540" s="116"/>
      <c r="L540" s="116"/>
      <c r="M540" s="287"/>
      <c r="N540" s="118"/>
    </row>
    <row r="541" spans="1:14" ht="31.5" x14ac:dyDescent="0.25">
      <c r="A541" s="275"/>
      <c r="B541" s="146"/>
      <c r="C541" s="261"/>
      <c r="D541" s="278"/>
      <c r="E541" s="281"/>
      <c r="F541" s="122" t="s">
        <v>300</v>
      </c>
      <c r="G541" s="116" t="s">
        <v>54</v>
      </c>
      <c r="H541" s="121">
        <f>H539</f>
        <v>2.3555555555555556</v>
      </c>
      <c r="I541" s="113"/>
      <c r="J541" s="116"/>
      <c r="K541" s="116"/>
      <c r="L541" s="116"/>
      <c r="M541" s="287"/>
      <c r="N541" s="118"/>
    </row>
    <row r="542" spans="1:14" ht="15.75" x14ac:dyDescent="0.25">
      <c r="A542" s="275"/>
      <c r="B542" s="146"/>
      <c r="C542" s="261"/>
      <c r="D542" s="278"/>
      <c r="E542" s="281"/>
      <c r="F542" s="123" t="s">
        <v>264</v>
      </c>
      <c r="G542" s="114" t="s">
        <v>39</v>
      </c>
      <c r="H542" s="114">
        <v>1</v>
      </c>
      <c r="I542" s="113" t="s">
        <v>265</v>
      </c>
      <c r="J542" s="114" t="s">
        <v>52</v>
      </c>
      <c r="K542" s="116">
        <v>3</v>
      </c>
      <c r="L542" s="116">
        <f>K542*H542</f>
        <v>3</v>
      </c>
      <c r="M542" s="287"/>
      <c r="N542" s="117"/>
    </row>
    <row r="543" spans="1:14" ht="15.75" x14ac:dyDescent="0.25">
      <c r="A543" s="275"/>
      <c r="B543" s="146"/>
      <c r="C543" s="261"/>
      <c r="D543" s="278"/>
      <c r="E543" s="281"/>
      <c r="F543" s="123" t="s">
        <v>266</v>
      </c>
      <c r="G543" s="114" t="s">
        <v>39</v>
      </c>
      <c r="H543" s="114">
        <v>1</v>
      </c>
      <c r="I543" s="113" t="s">
        <v>267</v>
      </c>
      <c r="J543" s="114" t="s">
        <v>52</v>
      </c>
      <c r="K543" s="116">
        <v>3</v>
      </c>
      <c r="L543" s="116">
        <f t="shared" ref="L543:L544" si="1">K543*H543</f>
        <v>3</v>
      </c>
      <c r="M543" s="287"/>
      <c r="N543" s="117" t="s">
        <v>301</v>
      </c>
    </row>
    <row r="544" spans="1:14" ht="31.5" x14ac:dyDescent="0.25">
      <c r="A544" s="275"/>
      <c r="B544" s="146"/>
      <c r="C544" s="261"/>
      <c r="D544" s="278"/>
      <c r="E544" s="281"/>
      <c r="F544" s="123" t="s">
        <v>268</v>
      </c>
      <c r="G544" s="114" t="s">
        <v>39</v>
      </c>
      <c r="H544" s="114">
        <v>2</v>
      </c>
      <c r="I544" s="113" t="s">
        <v>269</v>
      </c>
      <c r="J544" s="114" t="s">
        <v>52</v>
      </c>
      <c r="K544" s="116">
        <v>3</v>
      </c>
      <c r="L544" s="116">
        <f t="shared" si="1"/>
        <v>6</v>
      </c>
      <c r="M544" s="287"/>
      <c r="N544" s="117" t="s">
        <v>302</v>
      </c>
    </row>
    <row r="545" spans="1:14" ht="15.75" x14ac:dyDescent="0.25">
      <c r="A545" s="275"/>
      <c r="B545" s="146"/>
      <c r="C545" s="261"/>
      <c r="D545" s="278"/>
      <c r="E545" s="282"/>
      <c r="F545" s="124" t="s">
        <v>105</v>
      </c>
      <c r="G545" s="125" t="s">
        <v>39</v>
      </c>
      <c r="H545" s="125">
        <v>1</v>
      </c>
      <c r="I545" s="113" t="s">
        <v>270</v>
      </c>
      <c r="J545" s="114" t="s">
        <v>52</v>
      </c>
      <c r="K545" s="116">
        <v>3</v>
      </c>
      <c r="L545" s="116">
        <f>K545*H545</f>
        <v>3</v>
      </c>
      <c r="M545" s="288"/>
      <c r="N545" s="117" t="s">
        <v>303</v>
      </c>
    </row>
    <row r="546" spans="1:14" ht="47.25" x14ac:dyDescent="0.25">
      <c r="A546" s="275"/>
      <c r="B546" s="146"/>
      <c r="C546" s="261"/>
      <c r="D546" s="278"/>
      <c r="E546" s="114" t="s">
        <v>304</v>
      </c>
      <c r="F546" s="123" t="s">
        <v>273</v>
      </c>
      <c r="G546" s="114" t="s">
        <v>39</v>
      </c>
      <c r="H546" s="114">
        <v>18</v>
      </c>
      <c r="I546" s="128" t="s">
        <v>126</v>
      </c>
      <c r="J546" s="114" t="s">
        <v>52</v>
      </c>
      <c r="K546" s="115">
        <v>1</v>
      </c>
      <c r="L546" s="116">
        <f>K546*H546</f>
        <v>18</v>
      </c>
      <c r="M546" s="128"/>
      <c r="N546" s="118"/>
    </row>
    <row r="547" spans="1:14" ht="15.75" customHeight="1" x14ac:dyDescent="0.25">
      <c r="A547" s="275"/>
      <c r="B547" s="146"/>
      <c r="C547" s="261"/>
      <c r="D547" s="278"/>
      <c r="E547" s="289" t="s">
        <v>305</v>
      </c>
      <c r="F547" s="290" t="s">
        <v>275</v>
      </c>
      <c r="G547" s="289" t="s">
        <v>39</v>
      </c>
      <c r="H547" s="289">
        <v>13</v>
      </c>
      <c r="I547" s="131" t="s">
        <v>276</v>
      </c>
      <c r="J547" s="114" t="s">
        <v>52</v>
      </c>
      <c r="K547" s="116">
        <v>3</v>
      </c>
      <c r="L547" s="116">
        <f>H547*K547</f>
        <v>39</v>
      </c>
      <c r="M547" s="128"/>
      <c r="N547" s="118"/>
    </row>
    <row r="548" spans="1:14" ht="36" customHeight="1" x14ac:dyDescent="0.25">
      <c r="A548" s="275"/>
      <c r="B548" s="146"/>
      <c r="C548" s="261"/>
      <c r="D548" s="278"/>
      <c r="E548" s="288"/>
      <c r="F548" s="291"/>
      <c r="G548" s="288"/>
      <c r="H548" s="288"/>
      <c r="I548" s="132" t="s">
        <v>277</v>
      </c>
      <c r="J548" s="126" t="s">
        <v>52</v>
      </c>
      <c r="K548" s="133">
        <v>3</v>
      </c>
      <c r="L548" s="116">
        <f>L547</f>
        <v>39</v>
      </c>
      <c r="M548" s="134"/>
      <c r="N548" s="135"/>
    </row>
    <row r="549" spans="1:14" ht="15.75" x14ac:dyDescent="0.25">
      <c r="A549" s="275"/>
      <c r="B549" s="146"/>
      <c r="C549" s="261"/>
      <c r="D549" s="278"/>
      <c r="E549" s="296" t="s">
        <v>306</v>
      </c>
      <c r="F549" s="300" t="s">
        <v>279</v>
      </c>
      <c r="G549" s="296" t="s">
        <v>280</v>
      </c>
      <c r="H549" s="296">
        <v>3</v>
      </c>
      <c r="I549" s="122" t="s">
        <v>281</v>
      </c>
      <c r="J549" s="116" t="s">
        <v>39</v>
      </c>
      <c r="K549" s="116">
        <v>1</v>
      </c>
      <c r="L549" s="116">
        <f>K549*H549</f>
        <v>3</v>
      </c>
      <c r="M549" s="296"/>
      <c r="N549" s="254"/>
    </row>
    <row r="550" spans="1:14" ht="15.75" x14ac:dyDescent="0.25">
      <c r="A550" s="275"/>
      <c r="B550" s="146"/>
      <c r="C550" s="261"/>
      <c r="D550" s="278"/>
      <c r="E550" s="297"/>
      <c r="F550" s="301"/>
      <c r="G550" s="297"/>
      <c r="H550" s="297"/>
      <c r="I550" s="122" t="s">
        <v>282</v>
      </c>
      <c r="J550" s="116" t="s">
        <v>39</v>
      </c>
      <c r="K550" s="116">
        <v>2</v>
      </c>
      <c r="L550" s="116">
        <f>K550*H549</f>
        <v>6</v>
      </c>
      <c r="M550" s="297"/>
      <c r="N550" s="255"/>
    </row>
    <row r="551" spans="1:14" ht="15.75" x14ac:dyDescent="0.25">
      <c r="A551" s="275"/>
      <c r="B551" s="146"/>
      <c r="C551" s="261"/>
      <c r="D551" s="278"/>
      <c r="E551" s="297"/>
      <c r="F551" s="301"/>
      <c r="G551" s="297"/>
      <c r="H551" s="297"/>
      <c r="I551" s="131" t="s">
        <v>276</v>
      </c>
      <c r="J551" s="116" t="s">
        <v>39</v>
      </c>
      <c r="K551" s="116">
        <v>3</v>
      </c>
      <c r="L551" s="116">
        <f>K551*H549</f>
        <v>9</v>
      </c>
      <c r="M551" s="297"/>
      <c r="N551" s="255"/>
    </row>
    <row r="552" spans="1:14" ht="15.75" x14ac:dyDescent="0.25">
      <c r="A552" s="275"/>
      <c r="B552" s="146"/>
      <c r="C552" s="261"/>
      <c r="D552" s="278"/>
      <c r="E552" s="297"/>
      <c r="F552" s="301"/>
      <c r="G552" s="297"/>
      <c r="H552" s="297"/>
      <c r="I552" s="122" t="s">
        <v>277</v>
      </c>
      <c r="J552" s="116" t="s">
        <v>39</v>
      </c>
      <c r="K552" s="116">
        <v>3</v>
      </c>
      <c r="L552" s="116">
        <f>K552*H549</f>
        <v>9</v>
      </c>
      <c r="M552" s="297"/>
      <c r="N552" s="255"/>
    </row>
    <row r="553" spans="1:14" ht="15.75" x14ac:dyDescent="0.25">
      <c r="A553" s="275"/>
      <c r="B553" s="146"/>
      <c r="C553" s="261"/>
      <c r="D553" s="278"/>
      <c r="E553" s="297"/>
      <c r="F553" s="301"/>
      <c r="G553" s="297"/>
      <c r="H553" s="297"/>
      <c r="I553" s="123" t="s">
        <v>127</v>
      </c>
      <c r="J553" s="116" t="s">
        <v>39</v>
      </c>
      <c r="K553" s="116">
        <v>2</v>
      </c>
      <c r="L553" s="116">
        <f>K553*H549</f>
        <v>6</v>
      </c>
      <c r="M553" s="297"/>
      <c r="N553" s="255"/>
    </row>
    <row r="554" spans="1:14" ht="15.75" x14ac:dyDescent="0.25">
      <c r="A554" s="275"/>
      <c r="B554" s="146"/>
      <c r="C554" s="261"/>
      <c r="D554" s="278"/>
      <c r="E554" s="297"/>
      <c r="F554" s="301"/>
      <c r="G554" s="297"/>
      <c r="H554" s="297"/>
      <c r="I554" s="122" t="s">
        <v>108</v>
      </c>
      <c r="J554" s="116" t="s">
        <v>39</v>
      </c>
      <c r="K554" s="116">
        <v>2</v>
      </c>
      <c r="L554" s="116">
        <f>K554*H549</f>
        <v>6</v>
      </c>
      <c r="M554" s="297"/>
      <c r="N554" s="255"/>
    </row>
    <row r="555" spans="1:14" ht="15.75" x14ac:dyDescent="0.25">
      <c r="A555" s="275"/>
      <c r="B555" s="146"/>
      <c r="C555" s="261"/>
      <c r="D555" s="278"/>
      <c r="E555" s="297"/>
      <c r="F555" s="302"/>
      <c r="G555" s="270"/>
      <c r="H555" s="270"/>
      <c r="I555" s="122" t="s">
        <v>283</v>
      </c>
      <c r="J555" s="116" t="s">
        <v>39</v>
      </c>
      <c r="K555" s="116">
        <v>1</v>
      </c>
      <c r="L555" s="116">
        <f>K555*H549</f>
        <v>3</v>
      </c>
      <c r="M555" s="297"/>
      <c r="N555" s="255"/>
    </row>
    <row r="556" spans="1:14" ht="15.75" x14ac:dyDescent="0.25">
      <c r="A556" s="275"/>
      <c r="B556" s="146"/>
      <c r="C556" s="261"/>
      <c r="D556" s="278"/>
      <c r="E556" s="297"/>
      <c r="F556" s="293" t="s">
        <v>284</v>
      </c>
      <c r="G556" s="296" t="s">
        <v>39</v>
      </c>
      <c r="H556" s="296">
        <v>12</v>
      </c>
      <c r="I556" s="139" t="s">
        <v>65</v>
      </c>
      <c r="J556" s="116" t="s">
        <v>39</v>
      </c>
      <c r="K556" s="116">
        <v>2</v>
      </c>
      <c r="L556" s="116">
        <f>K556*H556</f>
        <v>24</v>
      </c>
      <c r="M556" s="140"/>
      <c r="N556" s="141"/>
    </row>
    <row r="557" spans="1:14" ht="15.75" x14ac:dyDescent="0.25">
      <c r="A557" s="275"/>
      <c r="B557" s="146"/>
      <c r="C557" s="261"/>
      <c r="D557" s="278"/>
      <c r="E557" s="297"/>
      <c r="F557" s="294"/>
      <c r="G557" s="297"/>
      <c r="H557" s="297"/>
      <c r="I557" s="123" t="s">
        <v>64</v>
      </c>
      <c r="J557" s="116" t="s">
        <v>39</v>
      </c>
      <c r="K557" s="116">
        <v>1</v>
      </c>
      <c r="L557" s="116">
        <f>K557*H556</f>
        <v>12</v>
      </c>
      <c r="M557" s="140"/>
      <c r="N557" s="141"/>
    </row>
    <row r="558" spans="1:14" ht="15.75" x14ac:dyDescent="0.25">
      <c r="A558" s="275"/>
      <c r="B558" s="146"/>
      <c r="C558" s="261"/>
      <c r="D558" s="278"/>
      <c r="E558" s="297"/>
      <c r="F558" s="294"/>
      <c r="G558" s="297"/>
      <c r="H558" s="297"/>
      <c r="I558" s="123" t="s">
        <v>285</v>
      </c>
      <c r="J558" s="116" t="s">
        <v>39</v>
      </c>
      <c r="K558" s="116">
        <v>1</v>
      </c>
      <c r="L558" s="116">
        <f>K558*H556</f>
        <v>12</v>
      </c>
      <c r="M558" s="140"/>
      <c r="N558" s="141"/>
    </row>
    <row r="559" spans="1:14" ht="15.75" x14ac:dyDescent="0.25">
      <c r="A559" s="275"/>
      <c r="B559" s="146"/>
      <c r="C559" s="261"/>
      <c r="D559" s="278"/>
      <c r="E559" s="270"/>
      <c r="F559" s="299"/>
      <c r="G559" s="270"/>
      <c r="H559" s="270"/>
      <c r="I559" s="139" t="s">
        <v>286</v>
      </c>
      <c r="J559" s="116" t="s">
        <v>39</v>
      </c>
      <c r="K559" s="116">
        <v>1</v>
      </c>
      <c r="L559" s="116">
        <f>K559*H556</f>
        <v>12</v>
      </c>
      <c r="M559" s="140"/>
      <c r="N559" s="141"/>
    </row>
    <row r="560" spans="1:14" ht="15.75" x14ac:dyDescent="0.25">
      <c r="A560" s="275"/>
      <c r="B560" s="146"/>
      <c r="C560" s="261"/>
      <c r="D560" s="278"/>
      <c r="E560" s="289" t="s">
        <v>307</v>
      </c>
      <c r="F560" s="293" t="s">
        <v>288</v>
      </c>
      <c r="G560" s="296" t="s">
        <v>39</v>
      </c>
      <c r="H560" s="296">
        <v>2</v>
      </c>
      <c r="I560" s="123" t="s">
        <v>289</v>
      </c>
      <c r="J560" s="116" t="s">
        <v>39</v>
      </c>
      <c r="K560" s="116">
        <v>1</v>
      </c>
      <c r="L560" s="116">
        <f>K560*H560</f>
        <v>2</v>
      </c>
      <c r="M560" s="296" t="s">
        <v>290</v>
      </c>
      <c r="N560" s="254" t="s">
        <v>291</v>
      </c>
    </row>
    <row r="561" spans="1:14" ht="15.75" x14ac:dyDescent="0.25">
      <c r="A561" s="275"/>
      <c r="B561" s="146"/>
      <c r="C561" s="261"/>
      <c r="D561" s="278"/>
      <c r="E561" s="287"/>
      <c r="F561" s="294"/>
      <c r="G561" s="297"/>
      <c r="H561" s="297"/>
      <c r="I561" s="139" t="s">
        <v>292</v>
      </c>
      <c r="J561" s="116" t="s">
        <v>39</v>
      </c>
      <c r="K561" s="116">
        <v>1</v>
      </c>
      <c r="L561" s="116">
        <f>K561*H560</f>
        <v>2</v>
      </c>
      <c r="M561" s="297"/>
      <c r="N561" s="255"/>
    </row>
    <row r="562" spans="1:14" ht="15.75" x14ac:dyDescent="0.25">
      <c r="A562" s="275"/>
      <c r="B562" s="146"/>
      <c r="C562" s="261"/>
      <c r="D562" s="278"/>
      <c r="E562" s="287"/>
      <c r="F562" s="294"/>
      <c r="G562" s="297"/>
      <c r="H562" s="297"/>
      <c r="I562" s="122" t="s">
        <v>282</v>
      </c>
      <c r="J562" s="116" t="s">
        <v>39</v>
      </c>
      <c r="K562" s="116">
        <v>1</v>
      </c>
      <c r="L562" s="116">
        <f>K562*H560</f>
        <v>2</v>
      </c>
      <c r="M562" s="297"/>
      <c r="N562" s="255"/>
    </row>
    <row r="563" spans="1:14" ht="15.75" x14ac:dyDescent="0.25">
      <c r="A563" s="275"/>
      <c r="B563" s="146"/>
      <c r="C563" s="261"/>
      <c r="D563" s="278"/>
      <c r="E563" s="287"/>
      <c r="F563" s="294"/>
      <c r="G563" s="297"/>
      <c r="H563" s="297"/>
      <c r="I563" s="123" t="s">
        <v>276</v>
      </c>
      <c r="J563" s="116" t="s">
        <v>39</v>
      </c>
      <c r="K563" s="116">
        <v>3</v>
      </c>
      <c r="L563" s="116">
        <f>K563*H560</f>
        <v>6</v>
      </c>
      <c r="M563" s="297"/>
      <c r="N563" s="255"/>
    </row>
    <row r="564" spans="1:14" ht="15.75" x14ac:dyDescent="0.25">
      <c r="A564" s="275"/>
      <c r="B564" s="146"/>
      <c r="C564" s="261"/>
      <c r="D564" s="278"/>
      <c r="E564" s="287"/>
      <c r="F564" s="294"/>
      <c r="G564" s="297"/>
      <c r="H564" s="297"/>
      <c r="I564" s="122" t="s">
        <v>277</v>
      </c>
      <c r="J564" s="116" t="s">
        <v>39</v>
      </c>
      <c r="K564" s="116">
        <v>3</v>
      </c>
      <c r="L564" s="116">
        <f>K564*H560</f>
        <v>6</v>
      </c>
      <c r="M564" s="297"/>
      <c r="N564" s="255"/>
    </row>
    <row r="565" spans="1:14" ht="15.75" x14ac:dyDescent="0.25">
      <c r="A565" s="275"/>
      <c r="B565" s="146"/>
      <c r="C565" s="261"/>
      <c r="D565" s="278"/>
      <c r="E565" s="287"/>
      <c r="F565" s="294"/>
      <c r="G565" s="297"/>
      <c r="H565" s="297"/>
      <c r="I565" s="122" t="s">
        <v>108</v>
      </c>
      <c r="J565" s="116" t="s">
        <v>39</v>
      </c>
      <c r="K565" s="116">
        <v>1</v>
      </c>
      <c r="L565" s="116">
        <f>K565*H560</f>
        <v>2</v>
      </c>
      <c r="M565" s="297"/>
      <c r="N565" s="255"/>
    </row>
    <row r="566" spans="1:14" ht="16.5" thickBot="1" x14ac:dyDescent="0.3">
      <c r="A566" s="275"/>
      <c r="B566" s="146"/>
      <c r="C566" s="261"/>
      <c r="D566" s="278"/>
      <c r="E566" s="292"/>
      <c r="F566" s="295"/>
      <c r="G566" s="298"/>
      <c r="H566" s="298"/>
      <c r="I566" s="143" t="s">
        <v>127</v>
      </c>
      <c r="J566" s="144" t="s">
        <v>39</v>
      </c>
      <c r="K566" s="144">
        <v>1</v>
      </c>
      <c r="L566" s="144">
        <f>K566*H560</f>
        <v>2</v>
      </c>
      <c r="M566" s="298"/>
      <c r="N566" s="256"/>
    </row>
    <row r="567" spans="1:14" ht="15.75" x14ac:dyDescent="0.25">
      <c r="A567" s="275"/>
      <c r="B567" s="146"/>
      <c r="C567" s="261"/>
      <c r="D567" s="278"/>
      <c r="E567" s="296" t="s">
        <v>308</v>
      </c>
      <c r="F567" s="293" t="s">
        <v>309</v>
      </c>
      <c r="G567" s="296" t="s">
        <v>39</v>
      </c>
      <c r="H567" s="296">
        <v>3</v>
      </c>
      <c r="I567" s="123" t="s">
        <v>310</v>
      </c>
      <c r="J567" s="114" t="s">
        <v>52</v>
      </c>
      <c r="K567" s="147">
        <v>2</v>
      </c>
      <c r="L567" s="147">
        <v>6</v>
      </c>
      <c r="M567" s="296" t="s">
        <v>311</v>
      </c>
      <c r="N567" s="254" t="s">
        <v>312</v>
      </c>
    </row>
    <row r="568" spans="1:14" ht="15.75" x14ac:dyDescent="0.25">
      <c r="A568" s="275"/>
      <c r="B568" s="146"/>
      <c r="C568" s="261"/>
      <c r="D568" s="278"/>
      <c r="E568" s="297"/>
      <c r="F568" s="294"/>
      <c r="G568" s="297"/>
      <c r="H568" s="297"/>
      <c r="I568" s="148" t="s">
        <v>313</v>
      </c>
      <c r="J568" s="114" t="s">
        <v>52</v>
      </c>
      <c r="K568" s="147">
        <v>3</v>
      </c>
      <c r="L568" s="147">
        <v>9</v>
      </c>
      <c r="M568" s="297"/>
      <c r="N568" s="255"/>
    </row>
    <row r="569" spans="1:14" ht="15.75" x14ac:dyDescent="0.25">
      <c r="A569" s="275"/>
      <c r="B569" s="146"/>
      <c r="C569" s="261"/>
      <c r="D569" s="278"/>
      <c r="E569" s="297"/>
      <c r="F569" s="294"/>
      <c r="G569" s="297"/>
      <c r="H569" s="297"/>
      <c r="I569" s="148" t="s">
        <v>277</v>
      </c>
      <c r="J569" s="116" t="s">
        <v>39</v>
      </c>
      <c r="K569" s="116">
        <v>3</v>
      </c>
      <c r="L569" s="116">
        <v>9</v>
      </c>
      <c r="M569" s="297"/>
      <c r="N569" s="255"/>
    </row>
    <row r="570" spans="1:14" ht="15.75" x14ac:dyDescent="0.25">
      <c r="A570" s="275"/>
      <c r="B570" s="146"/>
      <c r="C570" s="261"/>
      <c r="D570" s="278"/>
      <c r="E570" s="297"/>
      <c r="F570" s="294"/>
      <c r="G570" s="297"/>
      <c r="H570" s="297"/>
      <c r="I570" s="139" t="s">
        <v>281</v>
      </c>
      <c r="J570" s="114" t="s">
        <v>52</v>
      </c>
      <c r="K570" s="147">
        <v>1</v>
      </c>
      <c r="L570" s="147">
        <v>3</v>
      </c>
      <c r="M570" s="297"/>
      <c r="N570" s="255"/>
    </row>
    <row r="571" spans="1:14" ht="15.75" x14ac:dyDescent="0.25">
      <c r="A571" s="275"/>
      <c r="B571" s="146"/>
      <c r="C571" s="261"/>
      <c r="D571" s="278"/>
      <c r="E571" s="297"/>
      <c r="F571" s="294"/>
      <c r="G571" s="297"/>
      <c r="H571" s="297"/>
      <c r="I571" s="139" t="s">
        <v>112</v>
      </c>
      <c r="J571" s="114" t="s">
        <v>52</v>
      </c>
      <c r="K571" s="147">
        <v>1</v>
      </c>
      <c r="L571" s="147">
        <v>3</v>
      </c>
      <c r="M571" s="297"/>
      <c r="N571" s="255"/>
    </row>
    <row r="572" spans="1:14" ht="15.75" x14ac:dyDescent="0.25">
      <c r="A572" s="275"/>
      <c r="B572" s="146"/>
      <c r="C572" s="261"/>
      <c r="D572" s="278"/>
      <c r="E572" s="297"/>
      <c r="F572" s="294"/>
      <c r="G572" s="297"/>
      <c r="H572" s="297"/>
      <c r="I572" s="123" t="s">
        <v>314</v>
      </c>
      <c r="J572" s="114" t="s">
        <v>52</v>
      </c>
      <c r="K572" s="147">
        <v>1</v>
      </c>
      <c r="L572" s="147">
        <v>3</v>
      </c>
      <c r="M572" s="297"/>
      <c r="N572" s="255"/>
    </row>
    <row r="573" spans="1:14" ht="15.75" x14ac:dyDescent="0.25">
      <c r="A573" s="275"/>
      <c r="B573" s="146"/>
      <c r="C573" s="261"/>
      <c r="D573" s="278"/>
      <c r="E573" s="297"/>
      <c r="F573" s="294"/>
      <c r="G573" s="297"/>
      <c r="H573" s="297"/>
      <c r="I573" s="123" t="s">
        <v>315</v>
      </c>
      <c r="J573" s="114" t="s">
        <v>52</v>
      </c>
      <c r="K573" s="147">
        <v>1</v>
      </c>
      <c r="L573" s="147">
        <v>3</v>
      </c>
      <c r="M573" s="297"/>
      <c r="N573" s="255"/>
    </row>
    <row r="574" spans="1:14" ht="15.75" x14ac:dyDescent="0.25">
      <c r="A574" s="275"/>
      <c r="B574" s="146"/>
      <c r="C574" s="261"/>
      <c r="D574" s="278"/>
      <c r="E574" s="297"/>
      <c r="F574" s="294"/>
      <c r="G574" s="297"/>
      <c r="H574" s="297"/>
      <c r="I574" s="148" t="s">
        <v>282</v>
      </c>
      <c r="J574" s="114" t="s">
        <v>52</v>
      </c>
      <c r="K574" s="147">
        <v>1</v>
      </c>
      <c r="L574" s="147">
        <v>3</v>
      </c>
      <c r="M574" s="297"/>
      <c r="N574" s="255"/>
    </row>
    <row r="575" spans="1:14" ht="15.75" x14ac:dyDescent="0.25">
      <c r="A575" s="275"/>
      <c r="B575" s="146"/>
      <c r="C575" s="261"/>
      <c r="D575" s="278"/>
      <c r="E575" s="297"/>
      <c r="F575" s="294"/>
      <c r="G575" s="297"/>
      <c r="H575" s="297"/>
      <c r="I575" s="123" t="s">
        <v>316</v>
      </c>
      <c r="J575" s="114" t="s">
        <v>52</v>
      </c>
      <c r="K575" s="147">
        <v>1</v>
      </c>
      <c r="L575" s="147">
        <v>3</v>
      </c>
      <c r="M575" s="297"/>
      <c r="N575" s="255"/>
    </row>
    <row r="576" spans="1:14" ht="15.75" x14ac:dyDescent="0.25">
      <c r="A576" s="275"/>
      <c r="B576" s="146"/>
      <c r="C576" s="261"/>
      <c r="D576" s="278"/>
      <c r="E576" s="297"/>
      <c r="F576" s="294"/>
      <c r="G576" s="297"/>
      <c r="H576" s="297"/>
      <c r="I576" s="148" t="s">
        <v>108</v>
      </c>
      <c r="J576" s="114" t="s">
        <v>52</v>
      </c>
      <c r="K576" s="147">
        <v>2</v>
      </c>
      <c r="L576" s="147">
        <v>6</v>
      </c>
      <c r="M576" s="297"/>
      <c r="N576" s="255"/>
    </row>
    <row r="577" spans="1:14" ht="15.75" x14ac:dyDescent="0.25">
      <c r="A577" s="275"/>
      <c r="B577" s="146"/>
      <c r="C577" s="261"/>
      <c r="D577" s="278"/>
      <c r="E577" s="297"/>
      <c r="F577" s="299"/>
      <c r="G577" s="270"/>
      <c r="H577" s="270"/>
      <c r="I577" s="123" t="s">
        <v>127</v>
      </c>
      <c r="J577" s="114" t="s">
        <v>52</v>
      </c>
      <c r="K577" s="147">
        <v>2</v>
      </c>
      <c r="L577" s="147">
        <v>6</v>
      </c>
      <c r="M577" s="297"/>
      <c r="N577" s="255"/>
    </row>
    <row r="578" spans="1:14" ht="15.75" x14ac:dyDescent="0.25">
      <c r="A578" s="275"/>
      <c r="B578" s="146"/>
      <c r="C578" s="261"/>
      <c r="D578" s="278"/>
      <c r="E578" s="297"/>
      <c r="F578" s="293" t="s">
        <v>284</v>
      </c>
      <c r="G578" s="296" t="s">
        <v>39</v>
      </c>
      <c r="H578" s="296">
        <v>18</v>
      </c>
      <c r="I578" s="139" t="s">
        <v>65</v>
      </c>
      <c r="J578" s="116" t="s">
        <v>52</v>
      </c>
      <c r="K578" s="147">
        <v>2</v>
      </c>
      <c r="L578" s="147">
        <v>36</v>
      </c>
      <c r="M578" s="297"/>
      <c r="N578" s="255"/>
    </row>
    <row r="579" spans="1:14" ht="15.75" x14ac:dyDescent="0.25">
      <c r="A579" s="275"/>
      <c r="B579" s="146"/>
      <c r="C579" s="261"/>
      <c r="D579" s="278"/>
      <c r="E579" s="297"/>
      <c r="F579" s="294"/>
      <c r="G579" s="297"/>
      <c r="H579" s="297"/>
      <c r="I579" s="148" t="s">
        <v>64</v>
      </c>
      <c r="J579" s="114" t="s">
        <v>52</v>
      </c>
      <c r="K579" s="147">
        <v>1</v>
      </c>
      <c r="L579" s="147">
        <v>18</v>
      </c>
      <c r="M579" s="297"/>
      <c r="N579" s="255"/>
    </row>
    <row r="580" spans="1:14" ht="15.75" x14ac:dyDescent="0.25">
      <c r="A580" s="275"/>
      <c r="B580" s="146"/>
      <c r="C580" s="261"/>
      <c r="D580" s="278"/>
      <c r="E580" s="297"/>
      <c r="F580" s="294"/>
      <c r="G580" s="297"/>
      <c r="H580" s="297"/>
      <c r="I580" s="148" t="s">
        <v>285</v>
      </c>
      <c r="J580" s="114" t="s">
        <v>52</v>
      </c>
      <c r="K580" s="147">
        <v>1</v>
      </c>
      <c r="L580" s="147">
        <v>18</v>
      </c>
      <c r="M580" s="297"/>
      <c r="N580" s="255"/>
    </row>
    <row r="581" spans="1:14" ht="15.75" x14ac:dyDescent="0.25">
      <c r="A581" s="275"/>
      <c r="B581" s="146"/>
      <c r="C581" s="261"/>
      <c r="D581" s="278"/>
      <c r="E581" s="297"/>
      <c r="F581" s="299"/>
      <c r="G581" s="270"/>
      <c r="H581" s="270"/>
      <c r="I581" s="139" t="s">
        <v>286</v>
      </c>
      <c r="J581" s="114" t="s">
        <v>52</v>
      </c>
      <c r="K581" s="147">
        <v>1</v>
      </c>
      <c r="L581" s="147">
        <v>18</v>
      </c>
      <c r="M581" s="297"/>
      <c r="N581" s="255"/>
    </row>
    <row r="582" spans="1:14" ht="15.75" x14ac:dyDescent="0.25">
      <c r="A582" s="275"/>
      <c r="B582" s="146"/>
      <c r="C582" s="261"/>
      <c r="D582" s="278"/>
      <c r="E582" s="297"/>
      <c r="F582" s="293" t="s">
        <v>317</v>
      </c>
      <c r="G582" s="296" t="s">
        <v>39</v>
      </c>
      <c r="H582" s="296">
        <v>3</v>
      </c>
      <c r="I582" s="123" t="s">
        <v>318</v>
      </c>
      <c r="J582" s="116" t="s">
        <v>52</v>
      </c>
      <c r="K582" s="147">
        <v>4</v>
      </c>
      <c r="L582" s="147">
        <v>12</v>
      </c>
      <c r="M582" s="297"/>
      <c r="N582" s="255"/>
    </row>
    <row r="583" spans="1:14" ht="16.5" thickBot="1" x14ac:dyDescent="0.3">
      <c r="A583" s="276"/>
      <c r="B583" s="149"/>
      <c r="C583" s="262"/>
      <c r="D583" s="279"/>
      <c r="E583" s="297"/>
      <c r="F583" s="294"/>
      <c r="G583" s="297"/>
      <c r="H583" s="297"/>
      <c r="I583" s="127" t="s">
        <v>319</v>
      </c>
      <c r="J583" s="126" t="s">
        <v>52</v>
      </c>
      <c r="K583" s="150">
        <v>8</v>
      </c>
      <c r="L583" s="150">
        <v>24</v>
      </c>
      <c r="M583" s="297"/>
      <c r="N583" s="255"/>
    </row>
    <row r="584" spans="1:14" ht="15.75" x14ac:dyDescent="0.25">
      <c r="A584" s="274" t="s">
        <v>320</v>
      </c>
      <c r="B584" s="145"/>
      <c r="C584" s="260" t="s">
        <v>242</v>
      </c>
      <c r="D584" s="277" t="s">
        <v>321</v>
      </c>
      <c r="E584" s="280" t="s">
        <v>322</v>
      </c>
      <c r="F584" s="283" t="s">
        <v>253</v>
      </c>
      <c r="G584" s="280" t="s">
        <v>53</v>
      </c>
      <c r="H584" s="280">
        <v>0.82</v>
      </c>
      <c r="I584" s="106" t="s">
        <v>254</v>
      </c>
      <c r="J584" s="107" t="s">
        <v>255</v>
      </c>
      <c r="K584" s="108">
        <v>3</v>
      </c>
      <c r="L584" s="109">
        <f>H584*K584*1.045</f>
        <v>2.5707</v>
      </c>
      <c r="M584" s="286" t="s">
        <v>256</v>
      </c>
      <c r="N584" s="111" t="s">
        <v>257</v>
      </c>
    </row>
    <row r="585" spans="1:14" ht="31.5" x14ac:dyDescent="0.25">
      <c r="A585" s="275"/>
      <c r="B585" s="146"/>
      <c r="C585" s="261"/>
      <c r="D585" s="278"/>
      <c r="E585" s="281"/>
      <c r="F585" s="284"/>
      <c r="G585" s="281"/>
      <c r="H585" s="281"/>
      <c r="I585" s="113" t="s">
        <v>258</v>
      </c>
      <c r="J585" s="114" t="s">
        <v>52</v>
      </c>
      <c r="K585" s="115"/>
      <c r="L585" s="116">
        <v>6</v>
      </c>
      <c r="M585" s="287"/>
      <c r="N585" s="117" t="s">
        <v>323</v>
      </c>
    </row>
    <row r="586" spans="1:14" ht="15.75" x14ac:dyDescent="0.25">
      <c r="A586" s="275"/>
      <c r="B586" s="146"/>
      <c r="C586" s="261"/>
      <c r="D586" s="278"/>
      <c r="E586" s="281"/>
      <c r="F586" s="285"/>
      <c r="G586" s="282"/>
      <c r="H586" s="282"/>
      <c r="I586" s="113" t="s">
        <v>260</v>
      </c>
      <c r="J586" s="116" t="s">
        <v>39</v>
      </c>
      <c r="K586" s="116"/>
      <c r="L586" s="116">
        <v>42</v>
      </c>
      <c r="M586" s="287"/>
      <c r="N586" s="118"/>
    </row>
    <row r="587" spans="1:14" ht="31.5" x14ac:dyDescent="0.25">
      <c r="A587" s="275"/>
      <c r="B587" s="146"/>
      <c r="C587" s="261"/>
      <c r="D587" s="278"/>
      <c r="E587" s="281"/>
      <c r="F587" s="119" t="s">
        <v>261</v>
      </c>
      <c r="G587" s="120" t="s">
        <v>54</v>
      </c>
      <c r="H587" s="121">
        <f>H584*100/94*3</f>
        <v>2.6170212765957448</v>
      </c>
      <c r="I587" s="113"/>
      <c r="J587" s="116"/>
      <c r="K587" s="116"/>
      <c r="L587" s="116"/>
      <c r="M587" s="287"/>
      <c r="N587" s="118"/>
    </row>
    <row r="588" spans="1:14" ht="31.5" x14ac:dyDescent="0.25">
      <c r="A588" s="275"/>
      <c r="B588" s="146"/>
      <c r="C588" s="261"/>
      <c r="D588" s="278"/>
      <c r="E588" s="281"/>
      <c r="F588" s="122" t="s">
        <v>262</v>
      </c>
      <c r="G588" s="116" t="s">
        <v>54</v>
      </c>
      <c r="H588" s="121">
        <f>H587</f>
        <v>2.6170212765957448</v>
      </c>
      <c r="I588" s="113"/>
      <c r="J588" s="116"/>
      <c r="K588" s="116"/>
      <c r="L588" s="116"/>
      <c r="M588" s="287"/>
      <c r="N588" s="118"/>
    </row>
    <row r="589" spans="1:14" ht="31.5" x14ac:dyDescent="0.25">
      <c r="A589" s="275"/>
      <c r="B589" s="146"/>
      <c r="C589" s="261"/>
      <c r="D589" s="278"/>
      <c r="E589" s="281"/>
      <c r="F589" s="122" t="s">
        <v>263</v>
      </c>
      <c r="G589" s="116" t="s">
        <v>54</v>
      </c>
      <c r="H589" s="121">
        <f>H587</f>
        <v>2.6170212765957448</v>
      </c>
      <c r="I589" s="113"/>
      <c r="J589" s="116"/>
      <c r="K589" s="116"/>
      <c r="L589" s="116"/>
      <c r="M589" s="287"/>
      <c r="N589" s="118"/>
    </row>
    <row r="590" spans="1:14" ht="15.75" x14ac:dyDescent="0.25">
      <c r="A590" s="275"/>
      <c r="B590" s="146"/>
      <c r="C590" s="261"/>
      <c r="D590" s="278"/>
      <c r="E590" s="281"/>
      <c r="F590" s="123" t="s">
        <v>264</v>
      </c>
      <c r="G590" s="114" t="s">
        <v>39</v>
      </c>
      <c r="H590" s="114">
        <v>1</v>
      </c>
      <c r="I590" s="113" t="s">
        <v>265</v>
      </c>
      <c r="J590" s="114" t="s">
        <v>52</v>
      </c>
      <c r="K590" s="116">
        <v>3</v>
      </c>
      <c r="L590" s="116">
        <f>K590*H590</f>
        <v>3</v>
      </c>
      <c r="M590" s="287"/>
      <c r="N590" s="117"/>
    </row>
    <row r="591" spans="1:14" ht="31.5" x14ac:dyDescent="0.25">
      <c r="A591" s="275"/>
      <c r="B591" s="146"/>
      <c r="C591" s="261"/>
      <c r="D591" s="278"/>
      <c r="E591" s="281"/>
      <c r="F591" s="123" t="s">
        <v>266</v>
      </c>
      <c r="G591" s="114" t="s">
        <v>39</v>
      </c>
      <c r="H591" s="114">
        <v>2</v>
      </c>
      <c r="I591" s="113" t="s">
        <v>267</v>
      </c>
      <c r="J591" s="114" t="s">
        <v>52</v>
      </c>
      <c r="K591" s="116">
        <v>3</v>
      </c>
      <c r="L591" s="116">
        <f>K591*H591</f>
        <v>6</v>
      </c>
      <c r="M591" s="287"/>
      <c r="N591" s="117" t="s">
        <v>324</v>
      </c>
    </row>
    <row r="592" spans="1:14" ht="31.5" x14ac:dyDescent="0.25">
      <c r="A592" s="275"/>
      <c r="B592" s="146"/>
      <c r="C592" s="261"/>
      <c r="D592" s="278"/>
      <c r="E592" s="281"/>
      <c r="F592" s="123" t="s">
        <v>268</v>
      </c>
      <c r="G592" s="114" t="s">
        <v>39</v>
      </c>
      <c r="H592" s="114">
        <v>0</v>
      </c>
      <c r="I592" s="113" t="s">
        <v>269</v>
      </c>
      <c r="J592" s="114" t="s">
        <v>52</v>
      </c>
      <c r="K592" s="116">
        <v>3</v>
      </c>
      <c r="L592" s="116">
        <f t="shared" ref="L592" si="2">K592*H592</f>
        <v>0</v>
      </c>
      <c r="M592" s="287"/>
      <c r="N592" s="117"/>
    </row>
    <row r="593" spans="1:14" ht="15.75" x14ac:dyDescent="0.25">
      <c r="A593" s="275"/>
      <c r="B593" s="146"/>
      <c r="C593" s="261"/>
      <c r="D593" s="278"/>
      <c r="E593" s="282"/>
      <c r="F593" s="124" t="s">
        <v>105</v>
      </c>
      <c r="G593" s="125" t="s">
        <v>39</v>
      </c>
      <c r="H593" s="125">
        <v>0</v>
      </c>
      <c r="I593" s="113" t="s">
        <v>270</v>
      </c>
      <c r="J593" s="114" t="s">
        <v>52</v>
      </c>
      <c r="K593" s="116">
        <v>3</v>
      </c>
      <c r="L593" s="116">
        <f>K593*H593</f>
        <v>0</v>
      </c>
      <c r="M593" s="288"/>
      <c r="N593" s="117"/>
    </row>
    <row r="594" spans="1:14" ht="47.25" x14ac:dyDescent="0.25">
      <c r="A594" s="275"/>
      <c r="B594" s="146"/>
      <c r="C594" s="261"/>
      <c r="D594" s="278"/>
      <c r="E594" s="114" t="s">
        <v>325</v>
      </c>
      <c r="F594" s="123" t="s">
        <v>273</v>
      </c>
      <c r="G594" s="114" t="s">
        <v>39</v>
      </c>
      <c r="H594" s="114">
        <v>14</v>
      </c>
      <c r="I594" s="128" t="s">
        <v>126</v>
      </c>
      <c r="J594" s="114" t="s">
        <v>52</v>
      </c>
      <c r="K594" s="115">
        <v>1</v>
      </c>
      <c r="L594" s="116">
        <f>K594*H594</f>
        <v>14</v>
      </c>
      <c r="M594" s="128"/>
      <c r="N594" s="118"/>
    </row>
    <row r="595" spans="1:14" ht="15.75" x14ac:dyDescent="0.25">
      <c r="A595" s="275"/>
      <c r="B595" s="146"/>
      <c r="C595" s="261"/>
      <c r="D595" s="278"/>
      <c r="E595" s="289" t="s">
        <v>326</v>
      </c>
      <c r="F595" s="290" t="s">
        <v>275</v>
      </c>
      <c r="G595" s="289" t="s">
        <v>39</v>
      </c>
      <c r="H595" s="289">
        <v>10</v>
      </c>
      <c r="I595" s="131" t="s">
        <v>276</v>
      </c>
      <c r="J595" s="114" t="s">
        <v>52</v>
      </c>
      <c r="K595" s="116">
        <v>3</v>
      </c>
      <c r="L595" s="116">
        <f>H595*K595</f>
        <v>30</v>
      </c>
      <c r="M595" s="128"/>
      <c r="N595" s="118"/>
    </row>
    <row r="596" spans="1:14" ht="60" customHeight="1" x14ac:dyDescent="0.25">
      <c r="A596" s="275"/>
      <c r="B596" s="146"/>
      <c r="C596" s="261"/>
      <c r="D596" s="278"/>
      <c r="E596" s="288"/>
      <c r="F596" s="291"/>
      <c r="G596" s="288"/>
      <c r="H596" s="288"/>
      <c r="I596" s="132" t="s">
        <v>277</v>
      </c>
      <c r="J596" s="126" t="s">
        <v>52</v>
      </c>
      <c r="K596" s="133">
        <v>3</v>
      </c>
      <c r="L596" s="116">
        <f>L595</f>
        <v>30</v>
      </c>
      <c r="M596" s="134"/>
      <c r="N596" s="135"/>
    </row>
    <row r="597" spans="1:14" ht="15.75" x14ac:dyDescent="0.25">
      <c r="A597" s="275"/>
      <c r="B597" s="146"/>
      <c r="C597" s="261"/>
      <c r="D597" s="278"/>
      <c r="E597" s="289" t="s">
        <v>327</v>
      </c>
      <c r="F597" s="293" t="s">
        <v>288</v>
      </c>
      <c r="G597" s="296" t="s">
        <v>39</v>
      </c>
      <c r="H597" s="296">
        <v>3</v>
      </c>
      <c r="I597" s="123" t="s">
        <v>289</v>
      </c>
      <c r="J597" s="116" t="s">
        <v>39</v>
      </c>
      <c r="K597" s="116">
        <v>1</v>
      </c>
      <c r="L597" s="116">
        <f>K597*H597</f>
        <v>3</v>
      </c>
      <c r="M597" s="296" t="s">
        <v>290</v>
      </c>
      <c r="N597" s="254" t="s">
        <v>291</v>
      </c>
    </row>
    <row r="598" spans="1:14" ht="15.75" x14ac:dyDescent="0.25">
      <c r="A598" s="275"/>
      <c r="B598" s="146"/>
      <c r="C598" s="261"/>
      <c r="D598" s="278"/>
      <c r="E598" s="287"/>
      <c r="F598" s="294"/>
      <c r="G598" s="297"/>
      <c r="H598" s="297"/>
      <c r="I598" s="139" t="s">
        <v>292</v>
      </c>
      <c r="J598" s="116" t="s">
        <v>39</v>
      </c>
      <c r="K598" s="116">
        <v>1</v>
      </c>
      <c r="L598" s="116">
        <f>K598*H597</f>
        <v>3</v>
      </c>
      <c r="M598" s="297"/>
      <c r="N598" s="255"/>
    </row>
    <row r="599" spans="1:14" ht="15.75" x14ac:dyDescent="0.25">
      <c r="A599" s="275"/>
      <c r="B599" s="146"/>
      <c r="C599" s="261"/>
      <c r="D599" s="278"/>
      <c r="E599" s="287"/>
      <c r="F599" s="294"/>
      <c r="G599" s="297"/>
      <c r="H599" s="297"/>
      <c r="I599" s="122" t="s">
        <v>282</v>
      </c>
      <c r="J599" s="116" t="s">
        <v>39</v>
      </c>
      <c r="K599" s="116">
        <v>1</v>
      </c>
      <c r="L599" s="116">
        <f>K599*H597</f>
        <v>3</v>
      </c>
      <c r="M599" s="297"/>
      <c r="N599" s="255"/>
    </row>
    <row r="600" spans="1:14" ht="15.75" x14ac:dyDescent="0.25">
      <c r="A600" s="275"/>
      <c r="B600" s="146"/>
      <c r="C600" s="261"/>
      <c r="D600" s="278"/>
      <c r="E600" s="287"/>
      <c r="F600" s="294"/>
      <c r="G600" s="297"/>
      <c r="H600" s="297"/>
      <c r="I600" s="123" t="s">
        <v>276</v>
      </c>
      <c r="J600" s="116" t="s">
        <v>39</v>
      </c>
      <c r="K600" s="116">
        <v>3</v>
      </c>
      <c r="L600" s="116">
        <f>K600*H597</f>
        <v>9</v>
      </c>
      <c r="M600" s="297"/>
      <c r="N600" s="255"/>
    </row>
    <row r="601" spans="1:14" ht="15.75" x14ac:dyDescent="0.25">
      <c r="A601" s="275"/>
      <c r="B601" s="146"/>
      <c r="C601" s="261"/>
      <c r="D601" s="278"/>
      <c r="E601" s="287"/>
      <c r="F601" s="294"/>
      <c r="G601" s="297"/>
      <c r="H601" s="297"/>
      <c r="I601" s="122" t="s">
        <v>277</v>
      </c>
      <c r="J601" s="116" t="s">
        <v>39</v>
      </c>
      <c r="K601" s="116">
        <v>3</v>
      </c>
      <c r="L601" s="116">
        <f>K601*H597</f>
        <v>9</v>
      </c>
      <c r="M601" s="297"/>
      <c r="N601" s="255"/>
    </row>
    <row r="602" spans="1:14" ht="15.75" x14ac:dyDescent="0.25">
      <c r="A602" s="275"/>
      <c r="B602" s="146"/>
      <c r="C602" s="261"/>
      <c r="D602" s="278"/>
      <c r="E602" s="287"/>
      <c r="F602" s="294"/>
      <c r="G602" s="297"/>
      <c r="H602" s="297"/>
      <c r="I602" s="122" t="s">
        <v>108</v>
      </c>
      <c r="J602" s="116" t="s">
        <v>39</v>
      </c>
      <c r="K602" s="116">
        <v>1</v>
      </c>
      <c r="L602" s="116">
        <f>K602*H597</f>
        <v>3</v>
      </c>
      <c r="M602" s="297"/>
      <c r="N602" s="255"/>
    </row>
    <row r="603" spans="1:14" ht="16.5" thickBot="1" x14ac:dyDescent="0.3">
      <c r="A603" s="276"/>
      <c r="B603" s="151"/>
      <c r="C603" s="262"/>
      <c r="D603" s="279"/>
      <c r="E603" s="292"/>
      <c r="F603" s="295"/>
      <c r="G603" s="298"/>
      <c r="H603" s="298"/>
      <c r="I603" s="143" t="s">
        <v>127</v>
      </c>
      <c r="J603" s="144" t="s">
        <v>39</v>
      </c>
      <c r="K603" s="144">
        <v>1</v>
      </c>
      <c r="L603" s="144">
        <f>K603*H597</f>
        <v>3</v>
      </c>
      <c r="M603" s="298"/>
      <c r="N603" s="256"/>
    </row>
    <row r="604" spans="1:14" ht="15.75" x14ac:dyDescent="0.25">
      <c r="A604" s="257">
        <v>1</v>
      </c>
      <c r="B604" s="153"/>
      <c r="C604" s="260" t="s">
        <v>242</v>
      </c>
      <c r="D604" s="263" t="s">
        <v>251</v>
      </c>
      <c r="E604" s="266" t="s">
        <v>328</v>
      </c>
      <c r="F604" s="268" t="s">
        <v>330</v>
      </c>
      <c r="G604" s="268"/>
      <c r="H604" s="268"/>
      <c r="I604" s="154"/>
      <c r="J604" s="155"/>
      <c r="K604" s="155"/>
      <c r="L604" s="155"/>
      <c r="M604" s="155"/>
      <c r="N604" s="156"/>
    </row>
    <row r="605" spans="1:14" ht="31.5" x14ac:dyDescent="0.25">
      <c r="A605" s="258"/>
      <c r="B605" s="157"/>
      <c r="C605" s="261"/>
      <c r="D605" s="264"/>
      <c r="E605" s="267"/>
      <c r="F605" s="158" t="s">
        <v>331</v>
      </c>
      <c r="G605" s="159" t="s">
        <v>53</v>
      </c>
      <c r="H605" s="159">
        <v>5.73</v>
      </c>
      <c r="I605" s="139"/>
      <c r="J605" s="116"/>
      <c r="K605" s="116"/>
      <c r="L605" s="116"/>
      <c r="M605" s="116"/>
      <c r="N605" s="160" t="s">
        <v>332</v>
      </c>
    </row>
    <row r="606" spans="1:14" ht="31.5" x14ac:dyDescent="0.25">
      <c r="A606" s="258"/>
      <c r="B606" s="157"/>
      <c r="C606" s="261"/>
      <c r="D606" s="264"/>
      <c r="E606" s="267"/>
      <c r="F606" s="122" t="s">
        <v>333</v>
      </c>
      <c r="G606" s="116" t="s">
        <v>54</v>
      </c>
      <c r="H606" s="121">
        <v>6.6520000000000001</v>
      </c>
      <c r="I606" s="139"/>
      <c r="J606" s="116"/>
      <c r="K606" s="116"/>
      <c r="L606" s="116"/>
      <c r="M606" s="116"/>
      <c r="N606" s="160"/>
    </row>
    <row r="607" spans="1:14" ht="31.5" x14ac:dyDescent="0.25">
      <c r="A607" s="258"/>
      <c r="B607" s="157"/>
      <c r="C607" s="261"/>
      <c r="D607" s="264"/>
      <c r="E607" s="267"/>
      <c r="F607" s="122" t="s">
        <v>334</v>
      </c>
      <c r="G607" s="116" t="s">
        <v>54</v>
      </c>
      <c r="H607" s="121">
        <v>6.6520000000000001</v>
      </c>
      <c r="I607" s="139"/>
      <c r="J607" s="116"/>
      <c r="K607" s="116"/>
      <c r="L607" s="116"/>
      <c r="M607" s="116"/>
      <c r="N607" s="160"/>
    </row>
    <row r="608" spans="1:14" ht="31.5" x14ac:dyDescent="0.25">
      <c r="A608" s="258"/>
      <c r="B608" s="157"/>
      <c r="C608" s="261"/>
      <c r="D608" s="264"/>
      <c r="E608" s="267"/>
      <c r="F608" s="122" t="s">
        <v>335</v>
      </c>
      <c r="G608" s="116" t="s">
        <v>54</v>
      </c>
      <c r="H608" s="121">
        <v>6.6520000000000001</v>
      </c>
      <c r="I608" s="139"/>
      <c r="J608" s="116"/>
      <c r="K608" s="116"/>
      <c r="L608" s="116"/>
      <c r="M608" s="116"/>
      <c r="N608" s="160"/>
    </row>
    <row r="609" spans="1:14" ht="15.75" x14ac:dyDescent="0.25">
      <c r="A609" s="258"/>
      <c r="B609" s="157"/>
      <c r="C609" s="261"/>
      <c r="D609" s="264"/>
      <c r="E609" s="267"/>
      <c r="F609" s="269" t="s">
        <v>336</v>
      </c>
      <c r="G609" s="252" t="s">
        <v>255</v>
      </c>
      <c r="H609" s="252">
        <v>5.73</v>
      </c>
      <c r="I609" s="139" t="s">
        <v>104</v>
      </c>
      <c r="J609" s="116" t="s">
        <v>55</v>
      </c>
      <c r="K609" s="116">
        <v>3</v>
      </c>
      <c r="L609" s="163">
        <v>17.963000000000001</v>
      </c>
      <c r="M609" s="116"/>
      <c r="N609" s="160" t="s">
        <v>337</v>
      </c>
    </row>
    <row r="610" spans="1:14" ht="31.5" x14ac:dyDescent="0.25">
      <c r="A610" s="258"/>
      <c r="B610" s="157"/>
      <c r="C610" s="261"/>
      <c r="D610" s="264"/>
      <c r="E610" s="267"/>
      <c r="F610" s="269"/>
      <c r="G610" s="252"/>
      <c r="H610" s="252"/>
      <c r="I610" s="139" t="s">
        <v>338</v>
      </c>
      <c r="J610" s="116" t="s">
        <v>52</v>
      </c>
      <c r="K610" s="116">
        <v>3</v>
      </c>
      <c r="L610" s="116">
        <v>276</v>
      </c>
      <c r="M610" s="116"/>
      <c r="N610" s="160" t="s">
        <v>339</v>
      </c>
    </row>
    <row r="611" spans="1:14" ht="47.25" x14ac:dyDescent="0.25">
      <c r="A611" s="258"/>
      <c r="B611" s="157"/>
      <c r="C611" s="261"/>
      <c r="D611" s="264"/>
      <c r="E611" s="267"/>
      <c r="F611" s="269"/>
      <c r="G611" s="252"/>
      <c r="H611" s="252"/>
      <c r="I611" s="128" t="s">
        <v>258</v>
      </c>
      <c r="J611" s="116" t="s">
        <v>52</v>
      </c>
      <c r="K611" s="115"/>
      <c r="L611" s="116">
        <v>12</v>
      </c>
      <c r="M611" s="116"/>
      <c r="N611" s="160" t="s">
        <v>340</v>
      </c>
    </row>
    <row r="612" spans="1:14" ht="15.75" x14ac:dyDescent="0.25">
      <c r="A612" s="258"/>
      <c r="B612" s="157"/>
      <c r="C612" s="261"/>
      <c r="D612" s="264"/>
      <c r="E612" s="267"/>
      <c r="F612" s="123" t="s">
        <v>264</v>
      </c>
      <c r="G612" s="114" t="s">
        <v>39</v>
      </c>
      <c r="H612" s="114">
        <v>3</v>
      </c>
      <c r="I612" s="128" t="s">
        <v>341</v>
      </c>
      <c r="J612" s="114" t="s">
        <v>52</v>
      </c>
      <c r="K612" s="116">
        <v>1</v>
      </c>
      <c r="L612" s="116">
        <v>3</v>
      </c>
      <c r="M612" s="116"/>
      <c r="N612" s="160"/>
    </row>
    <row r="613" spans="1:14" ht="47.25" x14ac:dyDescent="0.25">
      <c r="A613" s="258"/>
      <c r="B613" s="157"/>
      <c r="C613" s="261"/>
      <c r="D613" s="264"/>
      <c r="E613" s="267"/>
      <c r="F613" s="123" t="s">
        <v>342</v>
      </c>
      <c r="G613" s="114" t="s">
        <v>39</v>
      </c>
      <c r="H613" s="114">
        <v>15</v>
      </c>
      <c r="I613" s="128" t="s">
        <v>267</v>
      </c>
      <c r="J613" s="114" t="s">
        <v>52</v>
      </c>
      <c r="K613" s="116">
        <v>1</v>
      </c>
      <c r="L613" s="116">
        <v>15</v>
      </c>
      <c r="M613" s="116"/>
      <c r="N613" s="160" t="s">
        <v>343</v>
      </c>
    </row>
    <row r="614" spans="1:14" ht="47.25" x14ac:dyDescent="0.25">
      <c r="A614" s="258"/>
      <c r="B614" s="157"/>
      <c r="C614" s="261"/>
      <c r="D614" s="264"/>
      <c r="E614" s="267"/>
      <c r="F614" s="123" t="s">
        <v>268</v>
      </c>
      <c r="G614" s="114" t="s">
        <v>39</v>
      </c>
      <c r="H614" s="114">
        <v>9</v>
      </c>
      <c r="I614" s="128" t="s">
        <v>269</v>
      </c>
      <c r="J614" s="114" t="s">
        <v>52</v>
      </c>
      <c r="K614" s="116">
        <v>1</v>
      </c>
      <c r="L614" s="116">
        <v>9</v>
      </c>
      <c r="M614" s="116"/>
      <c r="N614" s="160" t="s">
        <v>344</v>
      </c>
    </row>
    <row r="615" spans="1:14" ht="31.5" x14ac:dyDescent="0.25">
      <c r="A615" s="258"/>
      <c r="B615" s="157"/>
      <c r="C615" s="261"/>
      <c r="D615" s="264"/>
      <c r="E615" s="267"/>
      <c r="F615" s="123" t="s">
        <v>345</v>
      </c>
      <c r="G615" s="114" t="s">
        <v>39</v>
      </c>
      <c r="H615" s="114">
        <v>0</v>
      </c>
      <c r="I615" s="128" t="s">
        <v>346</v>
      </c>
      <c r="J615" s="114" t="s">
        <v>52</v>
      </c>
      <c r="K615" s="116">
        <v>0</v>
      </c>
      <c r="L615" s="116">
        <v>0</v>
      </c>
      <c r="M615" s="116"/>
      <c r="N615" s="160">
        <v>0</v>
      </c>
    </row>
    <row r="616" spans="1:14" ht="15.75" x14ac:dyDescent="0.25">
      <c r="A616" s="258"/>
      <c r="B616" s="157"/>
      <c r="C616" s="261"/>
      <c r="D616" s="264"/>
      <c r="E616" s="252" t="s">
        <v>328</v>
      </c>
      <c r="F616" s="252" t="s">
        <v>347</v>
      </c>
      <c r="G616" s="252" t="s">
        <v>348</v>
      </c>
      <c r="H616" s="252">
        <v>92</v>
      </c>
      <c r="I616" s="139" t="s">
        <v>313</v>
      </c>
      <c r="J616" s="116" t="s">
        <v>52</v>
      </c>
      <c r="K616" s="116">
        <v>3</v>
      </c>
      <c r="L616" s="116">
        <v>276</v>
      </c>
      <c r="M616" s="252"/>
      <c r="N616" s="251" t="s">
        <v>349</v>
      </c>
    </row>
    <row r="617" spans="1:14" ht="15.75" x14ac:dyDescent="0.25">
      <c r="A617" s="258"/>
      <c r="B617" s="157"/>
      <c r="C617" s="261"/>
      <c r="D617" s="264"/>
      <c r="E617" s="252"/>
      <c r="F617" s="252"/>
      <c r="G617" s="252"/>
      <c r="H617" s="252"/>
      <c r="I617" s="139" t="s">
        <v>277</v>
      </c>
      <c r="J617" s="116" t="s">
        <v>39</v>
      </c>
      <c r="K617" s="116">
        <v>3</v>
      </c>
      <c r="L617" s="116">
        <v>276</v>
      </c>
      <c r="M617" s="252"/>
      <c r="N617" s="251"/>
    </row>
    <row r="618" spans="1:14" ht="94.5" x14ac:dyDescent="0.25">
      <c r="A618" s="258"/>
      <c r="B618" s="157"/>
      <c r="C618" s="261"/>
      <c r="D618" s="264"/>
      <c r="E618" s="116" t="s">
        <v>350</v>
      </c>
      <c r="F618" s="116" t="s">
        <v>351</v>
      </c>
      <c r="G618" s="116" t="s">
        <v>39</v>
      </c>
      <c r="H618" s="116">
        <v>92</v>
      </c>
      <c r="I618" s="139" t="s">
        <v>352</v>
      </c>
      <c r="J618" s="116" t="s">
        <v>52</v>
      </c>
      <c r="K618" s="116">
        <v>1</v>
      </c>
      <c r="L618" s="116">
        <v>92</v>
      </c>
      <c r="M618" s="116"/>
      <c r="N618" s="160" t="s">
        <v>353</v>
      </c>
    </row>
    <row r="619" spans="1:14" ht="15.75" x14ac:dyDescent="0.25">
      <c r="A619" s="258"/>
      <c r="B619" s="157"/>
      <c r="C619" s="261"/>
      <c r="D619" s="264"/>
      <c r="E619" s="252" t="s">
        <v>354</v>
      </c>
      <c r="F619" s="252" t="s">
        <v>355</v>
      </c>
      <c r="G619" s="252" t="s">
        <v>39</v>
      </c>
      <c r="H619" s="252">
        <v>1</v>
      </c>
      <c r="I619" s="122" t="s">
        <v>289</v>
      </c>
      <c r="J619" s="116" t="s">
        <v>52</v>
      </c>
      <c r="K619" s="116">
        <v>1</v>
      </c>
      <c r="L619" s="147">
        <v>1</v>
      </c>
      <c r="M619" s="116"/>
      <c r="N619" s="251" t="s">
        <v>291</v>
      </c>
    </row>
    <row r="620" spans="1:14" ht="15.75" x14ac:dyDescent="0.25">
      <c r="A620" s="258"/>
      <c r="B620" s="157"/>
      <c r="C620" s="261"/>
      <c r="D620" s="264"/>
      <c r="E620" s="252"/>
      <c r="F620" s="252"/>
      <c r="G620" s="252"/>
      <c r="H620" s="252"/>
      <c r="I620" s="139" t="s">
        <v>313</v>
      </c>
      <c r="J620" s="116" t="s">
        <v>52</v>
      </c>
      <c r="K620" s="116">
        <v>3</v>
      </c>
      <c r="L620" s="147">
        <v>3</v>
      </c>
      <c r="M620" s="116"/>
      <c r="N620" s="251"/>
    </row>
    <row r="621" spans="1:14" ht="15.75" x14ac:dyDescent="0.25">
      <c r="A621" s="258"/>
      <c r="B621" s="157"/>
      <c r="C621" s="261"/>
      <c r="D621" s="264"/>
      <c r="E621" s="252"/>
      <c r="F621" s="252"/>
      <c r="G621" s="252"/>
      <c r="H621" s="252"/>
      <c r="I621" s="139" t="s">
        <v>277</v>
      </c>
      <c r="J621" s="116" t="s">
        <v>39</v>
      </c>
      <c r="K621" s="116">
        <v>3</v>
      </c>
      <c r="L621" s="116">
        <v>3</v>
      </c>
      <c r="M621" s="116"/>
      <c r="N621" s="251"/>
    </row>
    <row r="622" spans="1:14" ht="15.75" x14ac:dyDescent="0.25">
      <c r="A622" s="258"/>
      <c r="B622" s="157"/>
      <c r="C622" s="261"/>
      <c r="D622" s="264"/>
      <c r="E622" s="252"/>
      <c r="F622" s="252"/>
      <c r="G622" s="252"/>
      <c r="H622" s="252"/>
      <c r="I622" s="139" t="s">
        <v>292</v>
      </c>
      <c r="J622" s="116" t="s">
        <v>52</v>
      </c>
      <c r="K622" s="116">
        <v>1</v>
      </c>
      <c r="L622" s="147">
        <v>1</v>
      </c>
      <c r="M622" s="116"/>
      <c r="N622" s="251"/>
    </row>
    <row r="623" spans="1:14" ht="15.75" x14ac:dyDescent="0.25">
      <c r="A623" s="258"/>
      <c r="B623" s="157"/>
      <c r="C623" s="261"/>
      <c r="D623" s="264"/>
      <c r="E623" s="252"/>
      <c r="F623" s="252"/>
      <c r="G623" s="252"/>
      <c r="H623" s="252"/>
      <c r="I623" s="139" t="s">
        <v>282</v>
      </c>
      <c r="J623" s="116" t="s">
        <v>52</v>
      </c>
      <c r="K623" s="116">
        <v>1</v>
      </c>
      <c r="L623" s="147">
        <v>1</v>
      </c>
      <c r="M623" s="116"/>
      <c r="N623" s="251"/>
    </row>
    <row r="624" spans="1:14" ht="15.75" x14ac:dyDescent="0.25">
      <c r="A624" s="258"/>
      <c r="B624" s="157"/>
      <c r="C624" s="261"/>
      <c r="D624" s="264"/>
      <c r="E624" s="252"/>
      <c r="F624" s="252"/>
      <c r="G624" s="252"/>
      <c r="H624" s="252"/>
      <c r="I624" s="139" t="s">
        <v>127</v>
      </c>
      <c r="J624" s="116" t="s">
        <v>52</v>
      </c>
      <c r="K624" s="116">
        <v>1</v>
      </c>
      <c r="L624" s="147">
        <v>1</v>
      </c>
      <c r="M624" s="116"/>
      <c r="N624" s="251"/>
    </row>
    <row r="625" spans="1:14" ht="15.75" x14ac:dyDescent="0.25">
      <c r="A625" s="258"/>
      <c r="B625" s="157"/>
      <c r="C625" s="261"/>
      <c r="D625" s="264"/>
      <c r="E625" s="252"/>
      <c r="F625" s="252"/>
      <c r="G625" s="252"/>
      <c r="H625" s="252"/>
      <c r="I625" s="139" t="s">
        <v>108</v>
      </c>
      <c r="J625" s="116" t="s">
        <v>52</v>
      </c>
      <c r="K625" s="116">
        <v>1</v>
      </c>
      <c r="L625" s="147">
        <v>1</v>
      </c>
      <c r="M625" s="116"/>
      <c r="N625" s="251"/>
    </row>
    <row r="626" spans="1:14" ht="15.75" x14ac:dyDescent="0.25">
      <c r="A626" s="258"/>
      <c r="B626" s="157"/>
      <c r="C626" s="261"/>
      <c r="D626" s="264"/>
      <c r="E626" s="252" t="s">
        <v>356</v>
      </c>
      <c r="F626" s="252" t="s">
        <v>357</v>
      </c>
      <c r="G626" s="252" t="s">
        <v>52</v>
      </c>
      <c r="H626" s="252">
        <v>1</v>
      </c>
      <c r="I626" s="122" t="s">
        <v>289</v>
      </c>
      <c r="J626" s="116" t="s">
        <v>52</v>
      </c>
      <c r="K626" s="116">
        <v>1</v>
      </c>
      <c r="L626" s="116">
        <v>1</v>
      </c>
      <c r="M626" s="116"/>
      <c r="N626" s="251"/>
    </row>
    <row r="627" spans="1:14" ht="15.75" x14ac:dyDescent="0.25">
      <c r="A627" s="258"/>
      <c r="B627" s="157"/>
      <c r="C627" s="261"/>
      <c r="D627" s="264"/>
      <c r="E627" s="252"/>
      <c r="F627" s="252"/>
      <c r="G627" s="252"/>
      <c r="H627" s="252"/>
      <c r="I627" s="139" t="s">
        <v>358</v>
      </c>
      <c r="J627" s="116" t="s">
        <v>52</v>
      </c>
      <c r="K627" s="116">
        <v>1</v>
      </c>
      <c r="L627" s="116">
        <v>1</v>
      </c>
      <c r="M627" s="116"/>
      <c r="N627" s="251"/>
    </row>
    <row r="628" spans="1:14" ht="15.75" x14ac:dyDescent="0.25">
      <c r="A628" s="258"/>
      <c r="B628" s="157"/>
      <c r="C628" s="261"/>
      <c r="D628" s="264"/>
      <c r="E628" s="252"/>
      <c r="F628" s="252" t="s">
        <v>359</v>
      </c>
      <c r="G628" s="253" t="s">
        <v>52</v>
      </c>
      <c r="H628" s="252">
        <v>1</v>
      </c>
      <c r="I628" s="139" t="s">
        <v>281</v>
      </c>
      <c r="J628" s="116" t="s">
        <v>52</v>
      </c>
      <c r="K628" s="116">
        <v>1</v>
      </c>
      <c r="L628" s="116">
        <v>1</v>
      </c>
      <c r="M628" s="116"/>
      <c r="N628" s="251" t="s">
        <v>360</v>
      </c>
    </row>
    <row r="629" spans="1:14" ht="15.75" x14ac:dyDescent="0.25">
      <c r="A629" s="258"/>
      <c r="B629" s="157"/>
      <c r="C629" s="261"/>
      <c r="D629" s="264"/>
      <c r="E629" s="252"/>
      <c r="F629" s="252"/>
      <c r="G629" s="253"/>
      <c r="H629" s="252"/>
      <c r="I629" s="139" t="s">
        <v>282</v>
      </c>
      <c r="J629" s="116" t="s">
        <v>52</v>
      </c>
      <c r="K629" s="116">
        <v>1</v>
      </c>
      <c r="L629" s="116">
        <v>2</v>
      </c>
      <c r="M629" s="116"/>
      <c r="N629" s="251"/>
    </row>
    <row r="630" spans="1:14" ht="15.75" x14ac:dyDescent="0.25">
      <c r="A630" s="258"/>
      <c r="B630" s="157"/>
      <c r="C630" s="261"/>
      <c r="D630" s="264"/>
      <c r="E630" s="252"/>
      <c r="F630" s="252"/>
      <c r="G630" s="253"/>
      <c r="H630" s="252"/>
      <c r="I630" s="139" t="s">
        <v>361</v>
      </c>
      <c r="J630" s="116" t="s">
        <v>52</v>
      </c>
      <c r="K630" s="116">
        <v>1</v>
      </c>
      <c r="L630" s="116">
        <v>1</v>
      </c>
      <c r="M630" s="116"/>
      <c r="N630" s="251"/>
    </row>
    <row r="631" spans="1:14" ht="15.75" x14ac:dyDescent="0.25">
      <c r="A631" s="258"/>
      <c r="B631" s="157"/>
      <c r="C631" s="261"/>
      <c r="D631" s="264"/>
      <c r="E631" s="252"/>
      <c r="F631" s="252" t="s">
        <v>284</v>
      </c>
      <c r="G631" s="252" t="s">
        <v>52</v>
      </c>
      <c r="H631" s="252">
        <v>6</v>
      </c>
      <c r="I631" s="139" t="s">
        <v>65</v>
      </c>
      <c r="J631" s="116" t="s">
        <v>52</v>
      </c>
      <c r="K631" s="147">
        <v>2</v>
      </c>
      <c r="L631" s="147">
        <v>12</v>
      </c>
      <c r="M631" s="116"/>
      <c r="N631" s="251"/>
    </row>
    <row r="632" spans="1:14" ht="15.75" x14ac:dyDescent="0.25">
      <c r="A632" s="258"/>
      <c r="B632" s="157"/>
      <c r="C632" s="261"/>
      <c r="D632" s="264"/>
      <c r="E632" s="252"/>
      <c r="F632" s="252"/>
      <c r="G632" s="252"/>
      <c r="H632" s="252"/>
      <c r="I632" s="139" t="s">
        <v>64</v>
      </c>
      <c r="J632" s="114" t="s">
        <v>52</v>
      </c>
      <c r="K632" s="147">
        <v>1</v>
      </c>
      <c r="L632" s="147">
        <v>6</v>
      </c>
      <c r="M632" s="116"/>
      <c r="N632" s="251"/>
    </row>
    <row r="633" spans="1:14" ht="15.75" x14ac:dyDescent="0.25">
      <c r="A633" s="258"/>
      <c r="B633" s="157"/>
      <c r="C633" s="261"/>
      <c r="D633" s="264"/>
      <c r="E633" s="252"/>
      <c r="F633" s="252"/>
      <c r="G633" s="252"/>
      <c r="H633" s="252"/>
      <c r="I633" s="139" t="s">
        <v>285</v>
      </c>
      <c r="J633" s="114" t="s">
        <v>52</v>
      </c>
      <c r="K633" s="147">
        <v>1</v>
      </c>
      <c r="L633" s="147">
        <v>6</v>
      </c>
      <c r="M633" s="116"/>
      <c r="N633" s="251"/>
    </row>
    <row r="634" spans="1:14" ht="15.75" x14ac:dyDescent="0.25">
      <c r="A634" s="258"/>
      <c r="B634" s="157"/>
      <c r="C634" s="261"/>
      <c r="D634" s="264"/>
      <c r="E634" s="252"/>
      <c r="F634" s="252"/>
      <c r="G634" s="252"/>
      <c r="H634" s="252"/>
      <c r="I634" s="139" t="s">
        <v>286</v>
      </c>
      <c r="J634" s="114" t="s">
        <v>52</v>
      </c>
      <c r="K634" s="147">
        <v>1</v>
      </c>
      <c r="L634" s="147">
        <v>6</v>
      </c>
      <c r="M634" s="116"/>
      <c r="N634" s="251"/>
    </row>
    <row r="635" spans="1:14" ht="15.75" x14ac:dyDescent="0.25">
      <c r="A635" s="258"/>
      <c r="B635" s="157"/>
      <c r="C635" s="261"/>
      <c r="D635" s="264"/>
      <c r="E635" s="270" t="s">
        <v>362</v>
      </c>
      <c r="F635" s="270" t="s">
        <v>284</v>
      </c>
      <c r="G635" s="270" t="s">
        <v>52</v>
      </c>
      <c r="H635" s="270">
        <v>72</v>
      </c>
      <c r="I635" s="168" t="s">
        <v>65</v>
      </c>
      <c r="J635" s="169" t="s">
        <v>52</v>
      </c>
      <c r="K635" s="170">
        <v>2</v>
      </c>
      <c r="L635" s="169">
        <v>144</v>
      </c>
      <c r="M635" s="169"/>
      <c r="N635" s="272" t="s">
        <v>360</v>
      </c>
    </row>
    <row r="636" spans="1:14" ht="15.75" x14ac:dyDescent="0.25">
      <c r="A636" s="258"/>
      <c r="B636" s="157"/>
      <c r="C636" s="261"/>
      <c r="D636" s="264"/>
      <c r="E636" s="252"/>
      <c r="F636" s="252"/>
      <c r="G636" s="252"/>
      <c r="H636" s="252"/>
      <c r="I636" s="139" t="s">
        <v>64</v>
      </c>
      <c r="J636" s="114" t="s">
        <v>52</v>
      </c>
      <c r="K636" s="147">
        <v>1</v>
      </c>
      <c r="L636" s="116">
        <v>72</v>
      </c>
      <c r="M636" s="116"/>
      <c r="N636" s="251"/>
    </row>
    <row r="637" spans="1:14" ht="15.75" x14ac:dyDescent="0.25">
      <c r="A637" s="258"/>
      <c r="B637" s="157"/>
      <c r="C637" s="261"/>
      <c r="D637" s="264"/>
      <c r="E637" s="252"/>
      <c r="F637" s="252"/>
      <c r="G637" s="252"/>
      <c r="H637" s="252"/>
      <c r="I637" s="139" t="s">
        <v>285</v>
      </c>
      <c r="J637" s="114" t="s">
        <v>52</v>
      </c>
      <c r="K637" s="147">
        <v>1</v>
      </c>
      <c r="L637" s="116">
        <v>72</v>
      </c>
      <c r="M637" s="116"/>
      <c r="N637" s="251"/>
    </row>
    <row r="638" spans="1:14" ht="15.75" x14ac:dyDescent="0.25">
      <c r="A638" s="258"/>
      <c r="B638" s="157"/>
      <c r="C638" s="261"/>
      <c r="D638" s="264"/>
      <c r="E638" s="252"/>
      <c r="F638" s="252"/>
      <c r="G638" s="252"/>
      <c r="H638" s="252"/>
      <c r="I638" s="139" t="s">
        <v>286</v>
      </c>
      <c r="J638" s="114" t="s">
        <v>52</v>
      </c>
      <c r="K638" s="147">
        <v>1</v>
      </c>
      <c r="L638" s="116">
        <v>72</v>
      </c>
      <c r="M638" s="116"/>
      <c r="N638" s="251"/>
    </row>
    <row r="639" spans="1:14" ht="15.75" x14ac:dyDescent="0.25">
      <c r="A639" s="258"/>
      <c r="B639" s="157"/>
      <c r="C639" s="261"/>
      <c r="D639" s="264"/>
      <c r="E639" s="252"/>
      <c r="F639" s="252" t="s">
        <v>363</v>
      </c>
      <c r="G639" s="252" t="s">
        <v>39</v>
      </c>
      <c r="H639" s="252">
        <v>6</v>
      </c>
      <c r="I639" s="139" t="s">
        <v>281</v>
      </c>
      <c r="J639" s="116" t="s">
        <v>52</v>
      </c>
      <c r="K639" s="116">
        <v>1</v>
      </c>
      <c r="L639" s="116">
        <v>6</v>
      </c>
      <c r="M639" s="116"/>
      <c r="N639" s="251"/>
    </row>
    <row r="640" spans="1:14" ht="15.75" x14ac:dyDescent="0.25">
      <c r="A640" s="258"/>
      <c r="B640" s="157"/>
      <c r="C640" s="261"/>
      <c r="D640" s="264"/>
      <c r="E640" s="252"/>
      <c r="F640" s="252"/>
      <c r="G640" s="252"/>
      <c r="H640" s="252"/>
      <c r="I640" s="139" t="s">
        <v>282</v>
      </c>
      <c r="J640" s="116" t="s">
        <v>52</v>
      </c>
      <c r="K640" s="116">
        <v>1</v>
      </c>
      <c r="L640" s="116">
        <v>12</v>
      </c>
      <c r="M640" s="116"/>
      <c r="N640" s="251"/>
    </row>
    <row r="641" spans="1:14" ht="16.5" thickBot="1" x14ac:dyDescent="0.3">
      <c r="A641" s="259"/>
      <c r="B641" s="172"/>
      <c r="C641" s="262"/>
      <c r="D641" s="265"/>
      <c r="E641" s="271"/>
      <c r="F641" s="271"/>
      <c r="G641" s="271"/>
      <c r="H641" s="271"/>
      <c r="I641" s="167" t="s">
        <v>361</v>
      </c>
      <c r="J641" s="144" t="s">
        <v>52</v>
      </c>
      <c r="K641" s="144">
        <v>1</v>
      </c>
      <c r="L641" s="144">
        <v>6</v>
      </c>
      <c r="M641" s="144"/>
      <c r="N641" s="273"/>
    </row>
    <row r="642" spans="1:14" ht="15.75" x14ac:dyDescent="0.25">
      <c r="A642" s="362">
        <v>2</v>
      </c>
      <c r="B642" s="185"/>
      <c r="C642" s="260" t="s">
        <v>242</v>
      </c>
      <c r="D642" s="359" t="s">
        <v>548</v>
      </c>
      <c r="E642" s="344" t="s">
        <v>372</v>
      </c>
      <c r="F642" s="345" t="s">
        <v>373</v>
      </c>
      <c r="G642" s="345"/>
      <c r="H642" s="345"/>
      <c r="I642" s="168"/>
      <c r="J642" s="169"/>
      <c r="K642" s="169"/>
      <c r="L642" s="169"/>
      <c r="M642" s="169"/>
      <c r="N642" s="171"/>
    </row>
    <row r="643" spans="1:14" ht="31.5" x14ac:dyDescent="0.25">
      <c r="A643" s="363"/>
      <c r="B643" s="185"/>
      <c r="C643" s="261"/>
      <c r="D643" s="360"/>
      <c r="E643" s="267"/>
      <c r="F643" s="158" t="s">
        <v>374</v>
      </c>
      <c r="G643" s="159" t="s">
        <v>53</v>
      </c>
      <c r="H643" s="159">
        <v>1.76</v>
      </c>
      <c r="I643" s="161"/>
      <c r="J643" s="162"/>
      <c r="K643" s="162"/>
      <c r="L643" s="162"/>
      <c r="M643" s="162"/>
      <c r="N643" s="164" t="s">
        <v>375</v>
      </c>
    </row>
    <row r="644" spans="1:14" ht="31.5" x14ac:dyDescent="0.25">
      <c r="A644" s="363"/>
      <c r="B644" s="185"/>
      <c r="C644" s="261"/>
      <c r="D644" s="360"/>
      <c r="E644" s="267"/>
      <c r="F644" s="175" t="s">
        <v>376</v>
      </c>
      <c r="G644" s="83" t="s">
        <v>54</v>
      </c>
      <c r="H644" s="176">
        <v>0.498</v>
      </c>
      <c r="I644" s="161"/>
      <c r="J644" s="162"/>
      <c r="K644" s="162"/>
      <c r="L644" s="162"/>
      <c r="M644" s="162"/>
      <c r="N644" s="164"/>
    </row>
    <row r="645" spans="1:14" ht="15.75" x14ac:dyDescent="0.25">
      <c r="A645" s="363"/>
      <c r="B645" s="185"/>
      <c r="C645" s="261"/>
      <c r="D645" s="360"/>
      <c r="E645" s="267"/>
      <c r="F645" s="175" t="s">
        <v>377</v>
      </c>
      <c r="G645" s="83" t="s">
        <v>54</v>
      </c>
      <c r="H645" s="176">
        <v>0.498</v>
      </c>
      <c r="I645" s="161"/>
      <c r="J645" s="162"/>
      <c r="K645" s="162"/>
      <c r="L645" s="162"/>
      <c r="M645" s="162"/>
      <c r="N645" s="164"/>
    </row>
    <row r="646" spans="1:14" ht="31.5" x14ac:dyDescent="0.25">
      <c r="A646" s="363"/>
      <c r="B646" s="185"/>
      <c r="C646" s="261"/>
      <c r="D646" s="360"/>
      <c r="E646" s="267"/>
      <c r="F646" s="175" t="s">
        <v>378</v>
      </c>
      <c r="G646" s="83" t="s">
        <v>54</v>
      </c>
      <c r="H646" s="176">
        <v>0.498</v>
      </c>
      <c r="I646" s="161"/>
      <c r="J646" s="162"/>
      <c r="K646" s="162"/>
      <c r="L646" s="162"/>
      <c r="M646" s="162"/>
      <c r="N646" s="164"/>
    </row>
    <row r="647" spans="1:14" ht="15.75" x14ac:dyDescent="0.25">
      <c r="A647" s="363"/>
      <c r="B647" s="185"/>
      <c r="C647" s="261"/>
      <c r="D647" s="360"/>
      <c r="E647" s="267"/>
      <c r="F647" s="269" t="s">
        <v>336</v>
      </c>
      <c r="G647" s="252" t="s">
        <v>255</v>
      </c>
      <c r="H647" s="252">
        <v>1.76</v>
      </c>
      <c r="I647" s="161" t="s">
        <v>104</v>
      </c>
      <c r="J647" s="162" t="s">
        <v>55</v>
      </c>
      <c r="K647" s="162">
        <v>3</v>
      </c>
      <c r="L647" s="162">
        <v>5.5359999999999996</v>
      </c>
      <c r="M647" s="162"/>
      <c r="N647" s="164" t="s">
        <v>337</v>
      </c>
    </row>
    <row r="648" spans="1:14" ht="31.5" x14ac:dyDescent="0.25">
      <c r="A648" s="363"/>
      <c r="B648" s="185"/>
      <c r="C648" s="261"/>
      <c r="D648" s="360"/>
      <c r="E648" s="267"/>
      <c r="F648" s="269"/>
      <c r="G648" s="252"/>
      <c r="H648" s="252"/>
      <c r="I648" s="161" t="s">
        <v>379</v>
      </c>
      <c r="J648" s="162" t="s">
        <v>52</v>
      </c>
      <c r="K648" s="162">
        <v>3</v>
      </c>
      <c r="L648" s="162">
        <v>84</v>
      </c>
      <c r="M648" s="162"/>
      <c r="N648" s="164" t="s">
        <v>339</v>
      </c>
    </row>
    <row r="649" spans="1:14" ht="47.25" x14ac:dyDescent="0.25">
      <c r="A649" s="363"/>
      <c r="B649" s="185"/>
      <c r="C649" s="261"/>
      <c r="D649" s="360"/>
      <c r="E649" s="267"/>
      <c r="F649" s="269"/>
      <c r="G649" s="252"/>
      <c r="H649" s="252"/>
      <c r="I649" s="128" t="s">
        <v>258</v>
      </c>
      <c r="J649" s="162" t="s">
        <v>52</v>
      </c>
      <c r="K649" s="165"/>
      <c r="L649" s="162">
        <v>12</v>
      </c>
      <c r="M649" s="162"/>
      <c r="N649" s="164" t="s">
        <v>380</v>
      </c>
    </row>
    <row r="650" spans="1:14" ht="15.75" x14ac:dyDescent="0.25">
      <c r="A650" s="363"/>
      <c r="B650" s="185"/>
      <c r="C650" s="261"/>
      <c r="D650" s="360"/>
      <c r="E650" s="267"/>
      <c r="F650" s="123" t="s">
        <v>264</v>
      </c>
      <c r="G650" s="114" t="s">
        <v>39</v>
      </c>
      <c r="H650" s="114">
        <v>6</v>
      </c>
      <c r="I650" s="128" t="s">
        <v>265</v>
      </c>
      <c r="J650" s="114" t="s">
        <v>52</v>
      </c>
      <c r="K650" s="162">
        <v>1</v>
      </c>
      <c r="L650" s="162">
        <v>6</v>
      </c>
      <c r="M650" s="162"/>
      <c r="N650" s="164"/>
    </row>
    <row r="651" spans="1:14" ht="47.25" x14ac:dyDescent="0.25">
      <c r="A651" s="363"/>
      <c r="B651" s="185"/>
      <c r="C651" s="261"/>
      <c r="D651" s="360"/>
      <c r="E651" s="267"/>
      <c r="F651" s="123" t="s">
        <v>342</v>
      </c>
      <c r="G651" s="114" t="s">
        <v>39</v>
      </c>
      <c r="H651" s="114">
        <v>3</v>
      </c>
      <c r="I651" s="128" t="s">
        <v>267</v>
      </c>
      <c r="J651" s="114" t="s">
        <v>52</v>
      </c>
      <c r="K651" s="162">
        <v>3</v>
      </c>
      <c r="L651" s="162">
        <v>9</v>
      </c>
      <c r="M651" s="162"/>
      <c r="N651" s="164" t="s">
        <v>381</v>
      </c>
    </row>
    <row r="652" spans="1:14" ht="31.5" x14ac:dyDescent="0.25">
      <c r="A652" s="363"/>
      <c r="B652" s="185"/>
      <c r="C652" s="261"/>
      <c r="D652" s="360"/>
      <c r="E652" s="267"/>
      <c r="F652" s="123" t="s">
        <v>345</v>
      </c>
      <c r="G652" s="114" t="s">
        <v>39</v>
      </c>
      <c r="H652" s="114">
        <v>1</v>
      </c>
      <c r="I652" s="128" t="s">
        <v>382</v>
      </c>
      <c r="J652" s="114" t="s">
        <v>52</v>
      </c>
      <c r="K652" s="162">
        <v>1</v>
      </c>
      <c r="L652" s="162">
        <v>3</v>
      </c>
      <c r="M652" s="162"/>
      <c r="N652" s="164" t="s">
        <v>383</v>
      </c>
    </row>
    <row r="653" spans="1:14" ht="15.75" x14ac:dyDescent="0.25">
      <c r="A653" s="363"/>
      <c r="B653" s="185"/>
      <c r="C653" s="261"/>
      <c r="D653" s="360"/>
      <c r="E653" s="252" t="s">
        <v>384</v>
      </c>
      <c r="F653" s="252" t="s">
        <v>385</v>
      </c>
      <c r="G653" s="252" t="s">
        <v>348</v>
      </c>
      <c r="H653" s="253">
        <v>1</v>
      </c>
      <c r="I653" s="122" t="s">
        <v>289</v>
      </c>
      <c r="J653" s="162" t="s">
        <v>52</v>
      </c>
      <c r="K653" s="162">
        <v>2</v>
      </c>
      <c r="L653" s="162">
        <v>2</v>
      </c>
      <c r="M653" s="162"/>
      <c r="N653" s="251" t="s">
        <v>386</v>
      </c>
    </row>
    <row r="654" spans="1:14" ht="15.75" x14ac:dyDescent="0.25">
      <c r="A654" s="363"/>
      <c r="B654" s="185"/>
      <c r="C654" s="261"/>
      <c r="D654" s="360"/>
      <c r="E654" s="252"/>
      <c r="F654" s="252"/>
      <c r="G654" s="252"/>
      <c r="H654" s="253"/>
      <c r="I654" s="161" t="s">
        <v>313</v>
      </c>
      <c r="J654" s="162" t="s">
        <v>52</v>
      </c>
      <c r="K654" s="162">
        <v>5</v>
      </c>
      <c r="L654" s="162">
        <v>5</v>
      </c>
      <c r="M654" s="162"/>
      <c r="N654" s="251"/>
    </row>
    <row r="655" spans="1:14" ht="15.75" x14ac:dyDescent="0.25">
      <c r="A655" s="363"/>
      <c r="B655" s="185"/>
      <c r="C655" s="261"/>
      <c r="D655" s="360"/>
      <c r="E655" s="252"/>
      <c r="F655" s="252"/>
      <c r="G655" s="252"/>
      <c r="H655" s="253"/>
      <c r="I655" s="161" t="s">
        <v>277</v>
      </c>
      <c r="J655" s="162" t="s">
        <v>39</v>
      </c>
      <c r="K655" s="162">
        <v>5</v>
      </c>
      <c r="L655" s="162">
        <v>5</v>
      </c>
      <c r="M655" s="162"/>
      <c r="N655" s="251"/>
    </row>
    <row r="656" spans="1:14" ht="15.75" x14ac:dyDescent="0.25">
      <c r="A656" s="363"/>
      <c r="B656" s="185"/>
      <c r="C656" s="261"/>
      <c r="D656" s="360"/>
      <c r="E656" s="252"/>
      <c r="F656" s="252"/>
      <c r="G656" s="252"/>
      <c r="H656" s="253"/>
      <c r="I656" s="161" t="s">
        <v>281</v>
      </c>
      <c r="J656" s="162" t="s">
        <v>52</v>
      </c>
      <c r="K656" s="162">
        <v>1</v>
      </c>
      <c r="L656" s="162">
        <v>1</v>
      </c>
      <c r="M656" s="162"/>
      <c r="N656" s="251"/>
    </row>
    <row r="657" spans="1:14" ht="15.75" x14ac:dyDescent="0.25">
      <c r="A657" s="363"/>
      <c r="B657" s="185"/>
      <c r="C657" s="261"/>
      <c r="D657" s="360"/>
      <c r="E657" s="252"/>
      <c r="F657" s="252"/>
      <c r="G657" s="252"/>
      <c r="H657" s="253"/>
      <c r="I657" s="161" t="s">
        <v>112</v>
      </c>
      <c r="J657" s="162" t="s">
        <v>52</v>
      </c>
      <c r="K657" s="162">
        <v>1</v>
      </c>
      <c r="L657" s="162">
        <v>1</v>
      </c>
      <c r="M657" s="162"/>
      <c r="N657" s="251"/>
    </row>
    <row r="658" spans="1:14" ht="15.75" x14ac:dyDescent="0.25">
      <c r="A658" s="363"/>
      <c r="B658" s="185"/>
      <c r="C658" s="261"/>
      <c r="D658" s="360"/>
      <c r="E658" s="252"/>
      <c r="F658" s="252"/>
      <c r="G658" s="252"/>
      <c r="H658" s="253"/>
      <c r="I658" s="161" t="s">
        <v>387</v>
      </c>
      <c r="J658" s="162" t="s">
        <v>52</v>
      </c>
      <c r="K658" s="162">
        <v>2</v>
      </c>
      <c r="L658" s="162">
        <v>2</v>
      </c>
      <c r="M658" s="162"/>
      <c r="N658" s="251"/>
    </row>
    <row r="659" spans="1:14" ht="15.75" x14ac:dyDescent="0.25">
      <c r="A659" s="363"/>
      <c r="B659" s="185"/>
      <c r="C659" s="261"/>
      <c r="D659" s="360"/>
      <c r="E659" s="252"/>
      <c r="F659" s="252"/>
      <c r="G659" s="252"/>
      <c r="H659" s="253"/>
      <c r="I659" s="161" t="s">
        <v>282</v>
      </c>
      <c r="J659" s="162" t="s">
        <v>52</v>
      </c>
      <c r="K659" s="162">
        <v>1</v>
      </c>
      <c r="L659" s="162">
        <v>1</v>
      </c>
      <c r="M659" s="162"/>
      <c r="N659" s="251"/>
    </row>
    <row r="660" spans="1:14" ht="15.75" x14ac:dyDescent="0.25">
      <c r="A660" s="363"/>
      <c r="B660" s="185"/>
      <c r="C660" s="261"/>
      <c r="D660" s="360"/>
      <c r="E660" s="252"/>
      <c r="F660" s="252"/>
      <c r="G660" s="252"/>
      <c r="H660" s="253"/>
      <c r="I660" s="161" t="s">
        <v>315</v>
      </c>
      <c r="J660" s="162" t="s">
        <v>52</v>
      </c>
      <c r="K660" s="162">
        <v>1</v>
      </c>
      <c r="L660" s="162">
        <v>1</v>
      </c>
      <c r="M660" s="162"/>
      <c r="N660" s="251"/>
    </row>
    <row r="661" spans="1:14" ht="15.75" x14ac:dyDescent="0.25">
      <c r="A661" s="363"/>
      <c r="B661" s="185"/>
      <c r="C661" s="261"/>
      <c r="D661" s="360"/>
      <c r="E661" s="252"/>
      <c r="F661" s="252"/>
      <c r="G661" s="252"/>
      <c r="H661" s="253"/>
      <c r="I661" s="161" t="s">
        <v>316</v>
      </c>
      <c r="J661" s="162" t="s">
        <v>52</v>
      </c>
      <c r="K661" s="162">
        <v>1</v>
      </c>
      <c r="L661" s="162">
        <v>1</v>
      </c>
      <c r="M661" s="162"/>
      <c r="N661" s="251"/>
    </row>
    <row r="662" spans="1:14" ht="15.75" x14ac:dyDescent="0.25">
      <c r="A662" s="363"/>
      <c r="B662" s="185"/>
      <c r="C662" s="261"/>
      <c r="D662" s="360"/>
      <c r="E662" s="252"/>
      <c r="F662" s="252"/>
      <c r="G662" s="252"/>
      <c r="H662" s="253"/>
      <c r="I662" s="161" t="s">
        <v>108</v>
      </c>
      <c r="J662" s="162" t="s">
        <v>52</v>
      </c>
      <c r="K662" s="162">
        <v>2</v>
      </c>
      <c r="L662" s="162">
        <v>2</v>
      </c>
      <c r="M662" s="162"/>
      <c r="N662" s="251"/>
    </row>
    <row r="663" spans="1:14" ht="15.75" x14ac:dyDescent="0.25">
      <c r="A663" s="363"/>
      <c r="B663" s="185"/>
      <c r="C663" s="261"/>
      <c r="D663" s="360"/>
      <c r="E663" s="252"/>
      <c r="F663" s="252"/>
      <c r="G663" s="252"/>
      <c r="H663" s="253"/>
      <c r="I663" s="161" t="s">
        <v>127</v>
      </c>
      <c r="J663" s="162" t="s">
        <v>52</v>
      </c>
      <c r="K663" s="162">
        <v>2</v>
      </c>
      <c r="L663" s="162">
        <v>2</v>
      </c>
      <c r="M663" s="162"/>
      <c r="N663" s="251"/>
    </row>
    <row r="664" spans="1:14" ht="15.75" x14ac:dyDescent="0.25">
      <c r="A664" s="363"/>
      <c r="B664" s="185"/>
      <c r="C664" s="261"/>
      <c r="D664" s="360"/>
      <c r="E664" s="252"/>
      <c r="F664" s="269" t="s">
        <v>388</v>
      </c>
      <c r="G664" s="252" t="s">
        <v>39</v>
      </c>
      <c r="H664" s="252">
        <v>1</v>
      </c>
      <c r="I664" s="161" t="s">
        <v>389</v>
      </c>
      <c r="J664" s="162" t="s">
        <v>39</v>
      </c>
      <c r="K664" s="162">
        <v>1</v>
      </c>
      <c r="L664" s="162">
        <v>1</v>
      </c>
      <c r="M664" s="162"/>
      <c r="N664" s="251"/>
    </row>
    <row r="665" spans="1:14" ht="15.75" x14ac:dyDescent="0.25">
      <c r="A665" s="363"/>
      <c r="B665" s="185"/>
      <c r="C665" s="261"/>
      <c r="D665" s="360"/>
      <c r="E665" s="252"/>
      <c r="F665" s="269"/>
      <c r="G665" s="252"/>
      <c r="H665" s="252"/>
      <c r="I665" s="161" t="s">
        <v>390</v>
      </c>
      <c r="J665" s="162" t="s">
        <v>39</v>
      </c>
      <c r="K665" s="162">
        <v>1</v>
      </c>
      <c r="L665" s="162">
        <v>1</v>
      </c>
      <c r="M665" s="162"/>
      <c r="N665" s="251"/>
    </row>
    <row r="666" spans="1:14" ht="15.75" x14ac:dyDescent="0.25">
      <c r="A666" s="363"/>
      <c r="B666" s="185"/>
      <c r="C666" s="261"/>
      <c r="D666" s="360"/>
      <c r="E666" s="252"/>
      <c r="F666" s="269"/>
      <c r="G666" s="252"/>
      <c r="H666" s="252"/>
      <c r="I666" s="161" t="s">
        <v>391</v>
      </c>
      <c r="J666" s="162" t="s">
        <v>39</v>
      </c>
      <c r="K666" s="162">
        <v>2</v>
      </c>
      <c r="L666" s="162">
        <v>2</v>
      </c>
      <c r="M666" s="162"/>
      <c r="N666" s="251"/>
    </row>
    <row r="667" spans="1:14" ht="15.75" x14ac:dyDescent="0.25">
      <c r="A667" s="363"/>
      <c r="B667" s="185"/>
      <c r="C667" s="261"/>
      <c r="D667" s="360"/>
      <c r="E667" s="252"/>
      <c r="F667" s="269"/>
      <c r="G667" s="252"/>
      <c r="H667" s="252"/>
      <c r="I667" s="161" t="s">
        <v>392</v>
      </c>
      <c r="J667" s="162" t="s">
        <v>39</v>
      </c>
      <c r="K667" s="162">
        <v>1</v>
      </c>
      <c r="L667" s="162">
        <v>1</v>
      </c>
      <c r="M667" s="162"/>
      <c r="N667" s="251"/>
    </row>
    <row r="668" spans="1:14" ht="15.75" x14ac:dyDescent="0.25">
      <c r="A668" s="363"/>
      <c r="B668" s="185"/>
      <c r="C668" s="261"/>
      <c r="D668" s="360"/>
      <c r="E668" s="252"/>
      <c r="F668" s="269"/>
      <c r="G668" s="252"/>
      <c r="H668" s="252"/>
      <c r="I668" s="161" t="s">
        <v>393</v>
      </c>
      <c r="J668" s="162" t="s">
        <v>39</v>
      </c>
      <c r="K668" s="162">
        <v>1</v>
      </c>
      <c r="L668" s="162">
        <v>1</v>
      </c>
      <c r="M668" s="162"/>
      <c r="N668" s="251"/>
    </row>
    <row r="669" spans="1:14" ht="15.75" x14ac:dyDescent="0.25">
      <c r="A669" s="363"/>
      <c r="B669" s="185"/>
      <c r="C669" s="261"/>
      <c r="D669" s="360"/>
      <c r="E669" s="252"/>
      <c r="F669" s="269"/>
      <c r="G669" s="252"/>
      <c r="H669" s="252"/>
      <c r="I669" s="161" t="s">
        <v>394</v>
      </c>
      <c r="J669" s="162" t="s">
        <v>39</v>
      </c>
      <c r="K669" s="162">
        <v>1</v>
      </c>
      <c r="L669" s="162">
        <v>1</v>
      </c>
      <c r="M669" s="162"/>
      <c r="N669" s="251"/>
    </row>
    <row r="670" spans="1:14" ht="15.75" x14ac:dyDescent="0.25">
      <c r="A670" s="363"/>
      <c r="B670" s="185"/>
      <c r="C670" s="261"/>
      <c r="D670" s="360"/>
      <c r="E670" s="252"/>
      <c r="F670" s="269"/>
      <c r="G670" s="252"/>
      <c r="H670" s="252"/>
      <c r="I670" s="161" t="s">
        <v>395</v>
      </c>
      <c r="J670" s="162" t="s">
        <v>39</v>
      </c>
      <c r="K670" s="162">
        <v>3</v>
      </c>
      <c r="L670" s="162">
        <v>3</v>
      </c>
      <c r="M670" s="162"/>
      <c r="N670" s="251"/>
    </row>
    <row r="671" spans="1:14" ht="15.75" x14ac:dyDescent="0.25">
      <c r="A671" s="363"/>
      <c r="B671" s="185"/>
      <c r="C671" s="261"/>
      <c r="D671" s="360"/>
      <c r="E671" s="252"/>
      <c r="F671" s="269"/>
      <c r="G671" s="252"/>
      <c r="H671" s="252"/>
      <c r="I671" s="161" t="s">
        <v>396</v>
      </c>
      <c r="J671" s="162" t="s">
        <v>39</v>
      </c>
      <c r="K671" s="162">
        <v>1</v>
      </c>
      <c r="L671" s="162">
        <v>1</v>
      </c>
      <c r="M671" s="162"/>
      <c r="N671" s="251"/>
    </row>
    <row r="672" spans="1:14" ht="15.75" x14ac:dyDescent="0.25">
      <c r="A672" s="363"/>
      <c r="B672" s="185"/>
      <c r="C672" s="261"/>
      <c r="D672" s="360"/>
      <c r="E672" s="252"/>
      <c r="F672" s="269"/>
      <c r="G672" s="252"/>
      <c r="H672" s="252"/>
      <c r="I672" s="161" t="s">
        <v>397</v>
      </c>
      <c r="J672" s="162" t="s">
        <v>39</v>
      </c>
      <c r="K672" s="162">
        <v>3</v>
      </c>
      <c r="L672" s="162">
        <v>3</v>
      </c>
      <c r="M672" s="162"/>
      <c r="N672" s="251"/>
    </row>
    <row r="673" spans="1:14" ht="15.75" x14ac:dyDescent="0.25">
      <c r="A673" s="363"/>
      <c r="B673" s="185"/>
      <c r="C673" s="261"/>
      <c r="D673" s="360"/>
      <c r="E673" s="252"/>
      <c r="F673" s="269"/>
      <c r="G673" s="252"/>
      <c r="H673" s="252"/>
      <c r="I673" s="161" t="s">
        <v>108</v>
      </c>
      <c r="J673" s="162" t="s">
        <v>39</v>
      </c>
      <c r="K673" s="162">
        <v>4.5</v>
      </c>
      <c r="L673" s="162">
        <v>4.5</v>
      </c>
      <c r="M673" s="162"/>
      <c r="N673" s="251"/>
    </row>
    <row r="674" spans="1:14" ht="15.75" x14ac:dyDescent="0.25">
      <c r="A674" s="363"/>
      <c r="B674" s="185"/>
      <c r="C674" s="261"/>
      <c r="D674" s="360"/>
      <c r="E674" s="252"/>
      <c r="F674" s="269"/>
      <c r="G674" s="252"/>
      <c r="H674" s="252"/>
      <c r="I674" s="161" t="s">
        <v>398</v>
      </c>
      <c r="J674" s="162" t="s">
        <v>39</v>
      </c>
      <c r="K674" s="162">
        <v>6</v>
      </c>
      <c r="L674" s="162">
        <v>6</v>
      </c>
      <c r="M674" s="162"/>
      <c r="N674" s="251"/>
    </row>
    <row r="675" spans="1:14" ht="15.75" x14ac:dyDescent="0.25">
      <c r="A675" s="363"/>
      <c r="B675" s="185"/>
      <c r="C675" s="261"/>
      <c r="D675" s="360"/>
      <c r="E675" s="252"/>
      <c r="F675" s="269"/>
      <c r="G675" s="252"/>
      <c r="H675" s="252"/>
      <c r="I675" s="161" t="s">
        <v>399</v>
      </c>
      <c r="J675" s="114" t="s">
        <v>39</v>
      </c>
      <c r="K675" s="162">
        <v>11</v>
      </c>
      <c r="L675" s="162">
        <v>11</v>
      </c>
      <c r="M675" s="162"/>
      <c r="N675" s="251"/>
    </row>
    <row r="676" spans="1:14" ht="15.75" x14ac:dyDescent="0.25">
      <c r="A676" s="363"/>
      <c r="B676" s="185"/>
      <c r="C676" s="261"/>
      <c r="D676" s="360"/>
      <c r="E676" s="252"/>
      <c r="F676" s="269"/>
      <c r="G676" s="252"/>
      <c r="H676" s="252"/>
      <c r="I676" s="161" t="s">
        <v>400</v>
      </c>
      <c r="J676" s="114" t="s">
        <v>39</v>
      </c>
      <c r="K676" s="162">
        <v>11</v>
      </c>
      <c r="L676" s="162">
        <v>11</v>
      </c>
      <c r="M676" s="162"/>
      <c r="N676" s="251"/>
    </row>
    <row r="677" spans="1:14" ht="15.75" x14ac:dyDescent="0.25">
      <c r="A677" s="363"/>
      <c r="B677" s="185"/>
      <c r="C677" s="261"/>
      <c r="D677" s="360"/>
      <c r="E677" s="252"/>
      <c r="F677" s="269"/>
      <c r="G677" s="252"/>
      <c r="H677" s="252"/>
      <c r="I677" s="161" t="s">
        <v>401</v>
      </c>
      <c r="J677" s="114" t="s">
        <v>39</v>
      </c>
      <c r="K677" s="162">
        <v>11</v>
      </c>
      <c r="L677" s="162">
        <v>11</v>
      </c>
      <c r="M677" s="162"/>
      <c r="N677" s="251"/>
    </row>
    <row r="678" spans="1:14" ht="15.75" x14ac:dyDescent="0.25">
      <c r="A678" s="363"/>
      <c r="B678" s="185"/>
      <c r="C678" s="261"/>
      <c r="D678" s="360"/>
      <c r="E678" s="252"/>
      <c r="F678" s="269"/>
      <c r="G678" s="252"/>
      <c r="H678" s="252"/>
      <c r="I678" s="123" t="s">
        <v>127</v>
      </c>
      <c r="J678" s="114" t="s">
        <v>39</v>
      </c>
      <c r="K678" s="162">
        <v>2</v>
      </c>
      <c r="L678" s="162">
        <v>2</v>
      </c>
      <c r="M678" s="162"/>
      <c r="N678" s="251"/>
    </row>
    <row r="679" spans="1:14" ht="15.75" x14ac:dyDescent="0.25">
      <c r="A679" s="363"/>
      <c r="B679" s="185"/>
      <c r="C679" s="261"/>
      <c r="D679" s="360"/>
      <c r="E679" s="252"/>
      <c r="F679" s="269" t="s">
        <v>284</v>
      </c>
      <c r="G679" s="252" t="s">
        <v>39</v>
      </c>
      <c r="H679" s="252">
        <v>6</v>
      </c>
      <c r="I679" s="161" t="s">
        <v>65</v>
      </c>
      <c r="J679" s="162" t="s">
        <v>52</v>
      </c>
      <c r="K679" s="162">
        <v>2</v>
      </c>
      <c r="L679" s="162">
        <v>12</v>
      </c>
      <c r="M679" s="162"/>
      <c r="N679" s="251"/>
    </row>
    <row r="680" spans="1:14" ht="15.75" x14ac:dyDescent="0.25">
      <c r="A680" s="363"/>
      <c r="B680" s="185"/>
      <c r="C680" s="261"/>
      <c r="D680" s="360"/>
      <c r="E680" s="252"/>
      <c r="F680" s="269"/>
      <c r="G680" s="252"/>
      <c r="H680" s="252"/>
      <c r="I680" s="123" t="s">
        <v>64</v>
      </c>
      <c r="J680" s="114" t="s">
        <v>52</v>
      </c>
      <c r="K680" s="162">
        <v>1</v>
      </c>
      <c r="L680" s="162">
        <v>6</v>
      </c>
      <c r="M680" s="162"/>
      <c r="N680" s="251"/>
    </row>
    <row r="681" spans="1:14" ht="15.75" x14ac:dyDescent="0.25">
      <c r="A681" s="363"/>
      <c r="B681" s="185"/>
      <c r="C681" s="261"/>
      <c r="D681" s="360"/>
      <c r="E681" s="252"/>
      <c r="F681" s="269"/>
      <c r="G681" s="252"/>
      <c r="H681" s="252"/>
      <c r="I681" s="123" t="s">
        <v>285</v>
      </c>
      <c r="J681" s="114" t="s">
        <v>52</v>
      </c>
      <c r="K681" s="162">
        <v>1</v>
      </c>
      <c r="L681" s="162">
        <v>6</v>
      </c>
      <c r="M681" s="162"/>
      <c r="N681" s="251"/>
    </row>
    <row r="682" spans="1:14" ht="15.75" x14ac:dyDescent="0.25">
      <c r="A682" s="363"/>
      <c r="B682" s="185"/>
      <c r="C682" s="261"/>
      <c r="D682" s="360"/>
      <c r="E682" s="252"/>
      <c r="F682" s="269"/>
      <c r="G682" s="252"/>
      <c r="H682" s="252"/>
      <c r="I682" s="161" t="s">
        <v>286</v>
      </c>
      <c r="J682" s="114" t="s">
        <v>52</v>
      </c>
      <c r="K682" s="162">
        <v>1</v>
      </c>
      <c r="L682" s="162">
        <v>6</v>
      </c>
      <c r="M682" s="162"/>
      <c r="N682" s="251"/>
    </row>
    <row r="683" spans="1:14" ht="15.75" x14ac:dyDescent="0.25">
      <c r="A683" s="363"/>
      <c r="B683" s="185"/>
      <c r="C683" s="261"/>
      <c r="D683" s="360"/>
      <c r="E683" s="252" t="s">
        <v>402</v>
      </c>
      <c r="F683" s="252" t="s">
        <v>347</v>
      </c>
      <c r="G683" s="252" t="s">
        <v>348</v>
      </c>
      <c r="H683" s="252">
        <v>7</v>
      </c>
      <c r="I683" s="161" t="s">
        <v>313</v>
      </c>
      <c r="J683" s="162" t="s">
        <v>52</v>
      </c>
      <c r="K683" s="162">
        <v>3</v>
      </c>
      <c r="L683" s="162">
        <v>21</v>
      </c>
      <c r="M683" s="252"/>
      <c r="N683" s="251" t="s">
        <v>349</v>
      </c>
    </row>
    <row r="684" spans="1:14" ht="15.75" x14ac:dyDescent="0.25">
      <c r="A684" s="363"/>
      <c r="B684" s="185"/>
      <c r="C684" s="261"/>
      <c r="D684" s="360"/>
      <c r="E684" s="252"/>
      <c r="F684" s="252"/>
      <c r="G684" s="252"/>
      <c r="H684" s="252"/>
      <c r="I684" s="161" t="s">
        <v>277</v>
      </c>
      <c r="J684" s="162" t="s">
        <v>39</v>
      </c>
      <c r="K684" s="162">
        <v>3</v>
      </c>
      <c r="L684" s="162">
        <v>21</v>
      </c>
      <c r="M684" s="252"/>
      <c r="N684" s="251"/>
    </row>
    <row r="685" spans="1:14" ht="94.5" x14ac:dyDescent="0.25">
      <c r="A685" s="363"/>
      <c r="B685" s="185"/>
      <c r="C685" s="261"/>
      <c r="D685" s="360"/>
      <c r="E685" s="162" t="s">
        <v>403</v>
      </c>
      <c r="F685" s="177" t="s">
        <v>351</v>
      </c>
      <c r="G685" s="177" t="s">
        <v>39</v>
      </c>
      <c r="H685" s="177">
        <v>28</v>
      </c>
      <c r="I685" s="178" t="s">
        <v>352</v>
      </c>
      <c r="J685" s="177" t="s">
        <v>52</v>
      </c>
      <c r="K685" s="177">
        <v>1</v>
      </c>
      <c r="L685" s="177">
        <v>28</v>
      </c>
      <c r="M685" s="177"/>
      <c r="N685" s="179" t="s">
        <v>353</v>
      </c>
    </row>
    <row r="686" spans="1:14" ht="15.75" x14ac:dyDescent="0.25">
      <c r="A686" s="363"/>
      <c r="B686" s="185"/>
      <c r="C686" s="261"/>
      <c r="D686" s="360"/>
      <c r="E686" s="252" t="s">
        <v>404</v>
      </c>
      <c r="F686" s="252" t="s">
        <v>405</v>
      </c>
      <c r="G686" s="252" t="s">
        <v>348</v>
      </c>
      <c r="H686" s="252">
        <v>16</v>
      </c>
      <c r="I686" s="122" t="s">
        <v>289</v>
      </c>
      <c r="J686" s="162" t="s">
        <v>52</v>
      </c>
      <c r="K686" s="162">
        <v>1</v>
      </c>
      <c r="L686" s="162">
        <v>17</v>
      </c>
      <c r="M686" s="165"/>
      <c r="N686" s="251" t="s">
        <v>291</v>
      </c>
    </row>
    <row r="687" spans="1:14" ht="15.75" x14ac:dyDescent="0.25">
      <c r="A687" s="363"/>
      <c r="B687" s="185"/>
      <c r="C687" s="261"/>
      <c r="D687" s="360"/>
      <c r="E687" s="252"/>
      <c r="F687" s="252"/>
      <c r="G687" s="252"/>
      <c r="H687" s="252"/>
      <c r="I687" s="161" t="s">
        <v>313</v>
      </c>
      <c r="J687" s="162" t="s">
        <v>52</v>
      </c>
      <c r="K687" s="162">
        <v>3</v>
      </c>
      <c r="L687" s="162">
        <v>51</v>
      </c>
      <c r="M687" s="165"/>
      <c r="N687" s="251"/>
    </row>
    <row r="688" spans="1:14" ht="15.75" x14ac:dyDescent="0.25">
      <c r="A688" s="363"/>
      <c r="B688" s="185"/>
      <c r="C688" s="261"/>
      <c r="D688" s="360"/>
      <c r="E688" s="252"/>
      <c r="F688" s="252"/>
      <c r="G688" s="252"/>
      <c r="H688" s="252"/>
      <c r="I688" s="161" t="s">
        <v>277</v>
      </c>
      <c r="J688" s="162" t="s">
        <v>39</v>
      </c>
      <c r="K688" s="162">
        <v>3</v>
      </c>
      <c r="L688" s="162">
        <v>51</v>
      </c>
      <c r="M688" s="162"/>
      <c r="N688" s="251"/>
    </row>
    <row r="689" spans="1:14" ht="15.75" x14ac:dyDescent="0.25">
      <c r="A689" s="363"/>
      <c r="B689" s="185"/>
      <c r="C689" s="261"/>
      <c r="D689" s="360"/>
      <c r="E689" s="252"/>
      <c r="F689" s="252"/>
      <c r="G689" s="252"/>
      <c r="H689" s="252"/>
      <c r="I689" s="161" t="s">
        <v>292</v>
      </c>
      <c r="J689" s="162" t="s">
        <v>52</v>
      </c>
      <c r="K689" s="162">
        <v>1</v>
      </c>
      <c r="L689" s="162">
        <v>17</v>
      </c>
      <c r="M689" s="165"/>
      <c r="N689" s="251"/>
    </row>
    <row r="690" spans="1:14" ht="15.75" x14ac:dyDescent="0.25">
      <c r="A690" s="363"/>
      <c r="B690" s="185"/>
      <c r="C690" s="261"/>
      <c r="D690" s="360"/>
      <c r="E690" s="252"/>
      <c r="F690" s="252"/>
      <c r="G690" s="252"/>
      <c r="H690" s="252"/>
      <c r="I690" s="161" t="s">
        <v>282</v>
      </c>
      <c r="J690" s="162" t="s">
        <v>52</v>
      </c>
      <c r="K690" s="162">
        <v>1</v>
      </c>
      <c r="L690" s="162">
        <v>17</v>
      </c>
      <c r="M690" s="165"/>
      <c r="N690" s="251"/>
    </row>
    <row r="691" spans="1:14" ht="15.75" x14ac:dyDescent="0.25">
      <c r="A691" s="363"/>
      <c r="B691" s="185"/>
      <c r="C691" s="261"/>
      <c r="D691" s="360"/>
      <c r="E691" s="252"/>
      <c r="F691" s="252"/>
      <c r="G691" s="252"/>
      <c r="H691" s="252"/>
      <c r="I691" s="161" t="s">
        <v>127</v>
      </c>
      <c r="J691" s="162" t="s">
        <v>52</v>
      </c>
      <c r="K691" s="162">
        <v>1</v>
      </c>
      <c r="L691" s="162">
        <v>17</v>
      </c>
      <c r="M691" s="165"/>
      <c r="N691" s="251"/>
    </row>
    <row r="692" spans="1:14" ht="15.75" x14ac:dyDescent="0.25">
      <c r="A692" s="363"/>
      <c r="B692" s="185"/>
      <c r="C692" s="261"/>
      <c r="D692" s="360"/>
      <c r="E692" s="252"/>
      <c r="F692" s="252"/>
      <c r="G692" s="252"/>
      <c r="H692" s="252"/>
      <c r="I692" s="161" t="s">
        <v>108</v>
      </c>
      <c r="J692" s="162" t="s">
        <v>52</v>
      </c>
      <c r="K692" s="162">
        <v>1</v>
      </c>
      <c r="L692" s="162">
        <v>17</v>
      </c>
      <c r="M692" s="165"/>
      <c r="N692" s="251"/>
    </row>
    <row r="693" spans="1:14" ht="15.75" x14ac:dyDescent="0.25">
      <c r="A693" s="363"/>
      <c r="B693" s="185"/>
      <c r="C693" s="261"/>
      <c r="D693" s="360"/>
      <c r="E693" s="252" t="s">
        <v>406</v>
      </c>
      <c r="F693" s="252" t="s">
        <v>407</v>
      </c>
      <c r="G693" s="252" t="s">
        <v>39</v>
      </c>
      <c r="H693" s="252">
        <v>3</v>
      </c>
      <c r="I693" s="161" t="s">
        <v>281</v>
      </c>
      <c r="J693" s="162" t="s">
        <v>52</v>
      </c>
      <c r="K693" s="162">
        <v>1</v>
      </c>
      <c r="L693" s="162">
        <v>3</v>
      </c>
      <c r="M693" s="162"/>
      <c r="N693" s="346" t="s">
        <v>408</v>
      </c>
    </row>
    <row r="694" spans="1:14" ht="15.75" x14ac:dyDescent="0.25">
      <c r="A694" s="363"/>
      <c r="B694" s="185"/>
      <c r="C694" s="261"/>
      <c r="D694" s="360"/>
      <c r="E694" s="252"/>
      <c r="F694" s="252"/>
      <c r="G694" s="252"/>
      <c r="H694" s="252"/>
      <c r="I694" s="161" t="s">
        <v>409</v>
      </c>
      <c r="J694" s="162" t="s">
        <v>52</v>
      </c>
      <c r="K694" s="162">
        <v>2</v>
      </c>
      <c r="L694" s="162">
        <v>6</v>
      </c>
      <c r="M694" s="162"/>
      <c r="N694" s="346"/>
    </row>
    <row r="695" spans="1:14" ht="15.75" x14ac:dyDescent="0.25">
      <c r="A695" s="363"/>
      <c r="B695" s="185"/>
      <c r="C695" s="261"/>
      <c r="D695" s="360"/>
      <c r="E695" s="252"/>
      <c r="F695" s="252"/>
      <c r="G695" s="252"/>
      <c r="H695" s="252"/>
      <c r="I695" s="161" t="s">
        <v>276</v>
      </c>
      <c r="J695" s="162" t="s">
        <v>39</v>
      </c>
      <c r="K695" s="162">
        <v>3</v>
      </c>
      <c r="L695" s="162">
        <v>9</v>
      </c>
      <c r="M695" s="162"/>
      <c r="N695" s="346"/>
    </row>
    <row r="696" spans="1:14" ht="15.75" x14ac:dyDescent="0.25">
      <c r="A696" s="363"/>
      <c r="B696" s="185"/>
      <c r="C696" s="261"/>
      <c r="D696" s="360"/>
      <c r="E696" s="252"/>
      <c r="F696" s="252"/>
      <c r="G696" s="252"/>
      <c r="H696" s="252"/>
      <c r="I696" s="161" t="s">
        <v>277</v>
      </c>
      <c r="J696" s="162" t="s">
        <v>39</v>
      </c>
      <c r="K696" s="162">
        <v>3</v>
      </c>
      <c r="L696" s="162">
        <v>9</v>
      </c>
      <c r="M696" s="162"/>
      <c r="N696" s="346"/>
    </row>
    <row r="697" spans="1:14" ht="15.75" x14ac:dyDescent="0.25">
      <c r="A697" s="363"/>
      <c r="B697" s="185"/>
      <c r="C697" s="261"/>
      <c r="D697" s="360"/>
      <c r="E697" s="252"/>
      <c r="F697" s="252"/>
      <c r="G697" s="252"/>
      <c r="H697" s="252"/>
      <c r="I697" s="161" t="s">
        <v>282</v>
      </c>
      <c r="J697" s="162" t="s">
        <v>52</v>
      </c>
      <c r="K697" s="162">
        <v>2</v>
      </c>
      <c r="L697" s="162">
        <v>6</v>
      </c>
      <c r="M697" s="162"/>
      <c r="N697" s="346"/>
    </row>
    <row r="698" spans="1:14" ht="15.75" x14ac:dyDescent="0.25">
      <c r="A698" s="363"/>
      <c r="B698" s="185"/>
      <c r="C698" s="261"/>
      <c r="D698" s="360"/>
      <c r="E698" s="252"/>
      <c r="F698" s="252"/>
      <c r="G698" s="252"/>
      <c r="H698" s="252"/>
      <c r="I698" s="161" t="s">
        <v>108</v>
      </c>
      <c r="J698" s="162" t="s">
        <v>52</v>
      </c>
      <c r="K698" s="162">
        <v>2</v>
      </c>
      <c r="L698" s="162">
        <v>6</v>
      </c>
      <c r="M698" s="162"/>
      <c r="N698" s="346"/>
    </row>
    <row r="699" spans="1:14" ht="15.75" x14ac:dyDescent="0.25">
      <c r="A699" s="363"/>
      <c r="B699" s="185"/>
      <c r="C699" s="261"/>
      <c r="D699" s="360"/>
      <c r="E699" s="252"/>
      <c r="F699" s="252"/>
      <c r="G699" s="252"/>
      <c r="H699" s="252"/>
      <c r="I699" s="161" t="s">
        <v>127</v>
      </c>
      <c r="J699" s="162" t="s">
        <v>52</v>
      </c>
      <c r="K699" s="162">
        <v>2</v>
      </c>
      <c r="L699" s="162">
        <v>6</v>
      </c>
      <c r="M699" s="162"/>
      <c r="N699" s="346"/>
    </row>
    <row r="700" spans="1:14" ht="15.75" x14ac:dyDescent="0.25">
      <c r="A700" s="363"/>
      <c r="B700" s="185"/>
      <c r="C700" s="261"/>
      <c r="D700" s="360"/>
      <c r="E700" s="252"/>
      <c r="F700" s="252" t="s">
        <v>410</v>
      </c>
      <c r="G700" s="252" t="s">
        <v>39</v>
      </c>
      <c r="H700" s="252">
        <v>18</v>
      </c>
      <c r="I700" s="161" t="s">
        <v>65</v>
      </c>
      <c r="J700" s="162" t="s">
        <v>52</v>
      </c>
      <c r="K700" s="162">
        <v>2</v>
      </c>
      <c r="L700" s="162">
        <v>36</v>
      </c>
      <c r="M700" s="162"/>
      <c r="N700" s="346"/>
    </row>
    <row r="701" spans="1:14" ht="15.75" x14ac:dyDescent="0.25">
      <c r="A701" s="363"/>
      <c r="B701" s="185"/>
      <c r="C701" s="261"/>
      <c r="D701" s="360"/>
      <c r="E701" s="252"/>
      <c r="F701" s="252"/>
      <c r="G701" s="252"/>
      <c r="H701" s="252"/>
      <c r="I701" s="123" t="s">
        <v>64</v>
      </c>
      <c r="J701" s="114" t="s">
        <v>52</v>
      </c>
      <c r="K701" s="162">
        <v>1</v>
      </c>
      <c r="L701" s="162">
        <v>18</v>
      </c>
      <c r="M701" s="162"/>
      <c r="N701" s="346"/>
    </row>
    <row r="702" spans="1:14" ht="15.75" x14ac:dyDescent="0.25">
      <c r="A702" s="363"/>
      <c r="B702" s="185"/>
      <c r="C702" s="261"/>
      <c r="D702" s="360"/>
      <c r="E702" s="252"/>
      <c r="F702" s="252"/>
      <c r="G702" s="252"/>
      <c r="H702" s="252"/>
      <c r="I702" s="123" t="s">
        <v>285</v>
      </c>
      <c r="J702" s="114" t="s">
        <v>52</v>
      </c>
      <c r="K702" s="162">
        <v>1</v>
      </c>
      <c r="L702" s="162">
        <v>18</v>
      </c>
      <c r="M702" s="162"/>
      <c r="N702" s="346"/>
    </row>
    <row r="703" spans="1:14" ht="16.5" thickBot="1" x14ac:dyDescent="0.3">
      <c r="A703" s="364"/>
      <c r="B703" s="186"/>
      <c r="C703" s="262"/>
      <c r="D703" s="361"/>
      <c r="E703" s="271"/>
      <c r="F703" s="271"/>
      <c r="G703" s="271"/>
      <c r="H703" s="271"/>
      <c r="I703" s="167" t="s">
        <v>286</v>
      </c>
      <c r="J703" s="180" t="s">
        <v>52</v>
      </c>
      <c r="K703" s="166">
        <v>1</v>
      </c>
      <c r="L703" s="166">
        <v>18</v>
      </c>
      <c r="M703" s="166"/>
      <c r="N703" s="347"/>
    </row>
    <row r="704" spans="1:14" ht="15.75" x14ac:dyDescent="0.25">
      <c r="A704" s="362">
        <v>1</v>
      </c>
      <c r="B704" s="187"/>
      <c r="C704" s="260" t="s">
        <v>242</v>
      </c>
      <c r="D704" s="365" t="s">
        <v>449</v>
      </c>
      <c r="E704" s="266" t="s">
        <v>364</v>
      </c>
      <c r="F704" s="268" t="s">
        <v>411</v>
      </c>
      <c r="G704" s="268"/>
      <c r="H704" s="268"/>
      <c r="I704" s="154"/>
      <c r="J704" s="155"/>
      <c r="K704" s="155"/>
      <c r="L704" s="155"/>
      <c r="M704" s="155"/>
      <c r="N704" s="156"/>
    </row>
    <row r="705" spans="1:14" ht="31.5" x14ac:dyDescent="0.25">
      <c r="A705" s="363"/>
      <c r="B705" s="185"/>
      <c r="C705" s="261"/>
      <c r="D705" s="366"/>
      <c r="E705" s="267"/>
      <c r="F705" s="158" t="s">
        <v>412</v>
      </c>
      <c r="G705" s="159" t="s">
        <v>53</v>
      </c>
      <c r="H705" s="159">
        <v>1.4350000000000001</v>
      </c>
      <c r="I705" s="161"/>
      <c r="J705" s="162"/>
      <c r="K705" s="162"/>
      <c r="L705" s="162"/>
      <c r="M705" s="162"/>
      <c r="N705" s="164" t="s">
        <v>413</v>
      </c>
    </row>
    <row r="706" spans="1:14" ht="31.5" x14ac:dyDescent="0.25">
      <c r="A706" s="363"/>
      <c r="B706" s="185"/>
      <c r="C706" s="261"/>
      <c r="D706" s="366"/>
      <c r="E706" s="267"/>
      <c r="F706" s="175" t="s">
        <v>414</v>
      </c>
      <c r="G706" s="83" t="s">
        <v>54</v>
      </c>
      <c r="H706" s="176">
        <v>0.63700000000000001</v>
      </c>
      <c r="I706" s="161"/>
      <c r="J706" s="162"/>
      <c r="K706" s="162"/>
      <c r="L706" s="162"/>
      <c r="M706" s="162"/>
      <c r="N706" s="164"/>
    </row>
    <row r="707" spans="1:14" ht="31.5" x14ac:dyDescent="0.25">
      <c r="A707" s="363"/>
      <c r="B707" s="185"/>
      <c r="C707" s="261"/>
      <c r="D707" s="366"/>
      <c r="E707" s="267"/>
      <c r="F707" s="175" t="s">
        <v>262</v>
      </c>
      <c r="G707" s="83" t="s">
        <v>54</v>
      </c>
      <c r="H707" s="176">
        <v>0.63700000000000001</v>
      </c>
      <c r="I707" s="161"/>
      <c r="J707" s="162"/>
      <c r="K707" s="162"/>
      <c r="L707" s="162"/>
      <c r="M707" s="162"/>
      <c r="N707" s="164"/>
    </row>
    <row r="708" spans="1:14" ht="31.5" x14ac:dyDescent="0.25">
      <c r="A708" s="363"/>
      <c r="B708" s="185"/>
      <c r="C708" s="261"/>
      <c r="D708" s="366"/>
      <c r="E708" s="267"/>
      <c r="F708" s="175" t="s">
        <v>263</v>
      </c>
      <c r="G708" s="83" t="s">
        <v>54</v>
      </c>
      <c r="H708" s="176">
        <v>0.63700000000000001</v>
      </c>
      <c r="I708" s="161"/>
      <c r="J708" s="162"/>
      <c r="K708" s="162"/>
      <c r="L708" s="162"/>
      <c r="M708" s="162"/>
      <c r="N708" s="164"/>
    </row>
    <row r="709" spans="1:14" ht="15.75" x14ac:dyDescent="0.25">
      <c r="A709" s="363"/>
      <c r="B709" s="185"/>
      <c r="C709" s="261"/>
      <c r="D709" s="366"/>
      <c r="E709" s="267"/>
      <c r="F709" s="269" t="s">
        <v>336</v>
      </c>
      <c r="G709" s="252" t="s">
        <v>255</v>
      </c>
      <c r="H709" s="252">
        <v>1.4530000000000001</v>
      </c>
      <c r="I709" s="161" t="s">
        <v>104</v>
      </c>
      <c r="J709" s="162" t="s">
        <v>55</v>
      </c>
      <c r="K709" s="162">
        <v>3</v>
      </c>
      <c r="L709" s="162">
        <v>4.5549999999999997</v>
      </c>
      <c r="M709" s="162"/>
      <c r="N709" s="164" t="s">
        <v>337</v>
      </c>
    </row>
    <row r="710" spans="1:14" ht="31.5" x14ac:dyDescent="0.25">
      <c r="A710" s="363"/>
      <c r="B710" s="185"/>
      <c r="C710" s="261"/>
      <c r="D710" s="366"/>
      <c r="E710" s="267"/>
      <c r="F710" s="269"/>
      <c r="G710" s="252"/>
      <c r="H710" s="252"/>
      <c r="I710" s="161" t="s">
        <v>379</v>
      </c>
      <c r="J710" s="162" t="s">
        <v>52</v>
      </c>
      <c r="K710" s="162">
        <v>3</v>
      </c>
      <c r="L710" s="162">
        <v>66</v>
      </c>
      <c r="M710" s="162"/>
      <c r="N710" s="164" t="s">
        <v>339</v>
      </c>
    </row>
    <row r="711" spans="1:14" ht="47.25" x14ac:dyDescent="0.25">
      <c r="A711" s="363"/>
      <c r="B711" s="185"/>
      <c r="C711" s="261"/>
      <c r="D711" s="366"/>
      <c r="E711" s="267"/>
      <c r="F711" s="269"/>
      <c r="G711" s="252"/>
      <c r="H711" s="252"/>
      <c r="I711" s="128" t="s">
        <v>258</v>
      </c>
      <c r="J711" s="162" t="s">
        <v>52</v>
      </c>
      <c r="K711" s="165"/>
      <c r="L711" s="162">
        <v>12</v>
      </c>
      <c r="M711" s="162"/>
      <c r="N711" s="164" t="s">
        <v>415</v>
      </c>
    </row>
    <row r="712" spans="1:14" ht="15.75" x14ac:dyDescent="0.25">
      <c r="A712" s="363"/>
      <c r="B712" s="185"/>
      <c r="C712" s="261"/>
      <c r="D712" s="366"/>
      <c r="E712" s="267"/>
      <c r="F712" s="123" t="s">
        <v>264</v>
      </c>
      <c r="G712" s="114" t="s">
        <v>39</v>
      </c>
      <c r="H712" s="114">
        <v>5</v>
      </c>
      <c r="I712" s="128" t="s">
        <v>265</v>
      </c>
      <c r="J712" s="114" t="s">
        <v>52</v>
      </c>
      <c r="K712" s="162">
        <v>1</v>
      </c>
      <c r="L712" s="162">
        <v>5</v>
      </c>
      <c r="M712" s="162"/>
      <c r="N712" s="164"/>
    </row>
    <row r="713" spans="1:14" ht="47.25" x14ac:dyDescent="0.25">
      <c r="A713" s="363"/>
      <c r="B713" s="185"/>
      <c r="C713" s="261"/>
      <c r="D713" s="366"/>
      <c r="E713" s="267"/>
      <c r="F713" s="123" t="s">
        <v>342</v>
      </c>
      <c r="G713" s="114" t="s">
        <v>39</v>
      </c>
      <c r="H713" s="114">
        <v>3</v>
      </c>
      <c r="I713" s="128" t="s">
        <v>267</v>
      </c>
      <c r="J713" s="114" t="s">
        <v>52</v>
      </c>
      <c r="K713" s="162">
        <v>3</v>
      </c>
      <c r="L713" s="162">
        <v>9</v>
      </c>
      <c r="M713" s="162"/>
      <c r="N713" s="164" t="s">
        <v>416</v>
      </c>
    </row>
    <row r="714" spans="1:14" ht="31.5" x14ac:dyDescent="0.25">
      <c r="A714" s="363"/>
      <c r="B714" s="185"/>
      <c r="C714" s="261"/>
      <c r="D714" s="366"/>
      <c r="E714" s="267"/>
      <c r="F714" s="123" t="s">
        <v>268</v>
      </c>
      <c r="G714" s="114" t="s">
        <v>39</v>
      </c>
      <c r="H714" s="114">
        <v>1</v>
      </c>
      <c r="I714" s="128" t="s">
        <v>269</v>
      </c>
      <c r="J714" s="114" t="s">
        <v>52</v>
      </c>
      <c r="K714" s="162">
        <v>3</v>
      </c>
      <c r="L714" s="162">
        <v>3</v>
      </c>
      <c r="M714" s="162"/>
      <c r="N714" s="164" t="s">
        <v>417</v>
      </c>
    </row>
    <row r="715" spans="1:14" ht="26.25" customHeight="1" x14ac:dyDescent="0.25">
      <c r="A715" s="363"/>
      <c r="B715" s="185"/>
      <c r="C715" s="261"/>
      <c r="D715" s="366"/>
      <c r="E715" s="252" t="s">
        <v>418</v>
      </c>
      <c r="F715" s="252" t="s">
        <v>347</v>
      </c>
      <c r="G715" s="252" t="s">
        <v>348</v>
      </c>
      <c r="H715" s="252">
        <v>7</v>
      </c>
      <c r="I715" s="161" t="s">
        <v>313</v>
      </c>
      <c r="J715" s="162" t="s">
        <v>52</v>
      </c>
      <c r="K715" s="162">
        <v>3</v>
      </c>
      <c r="L715" s="162">
        <v>21</v>
      </c>
      <c r="M715" s="252"/>
      <c r="N715" s="251" t="s">
        <v>349</v>
      </c>
    </row>
    <row r="716" spans="1:14" ht="26.25" customHeight="1" x14ac:dyDescent="0.25">
      <c r="A716" s="363"/>
      <c r="B716" s="185"/>
      <c r="C716" s="261"/>
      <c r="D716" s="366"/>
      <c r="E716" s="252"/>
      <c r="F716" s="252"/>
      <c r="G716" s="252"/>
      <c r="H716" s="252"/>
      <c r="I716" s="161" t="s">
        <v>277</v>
      </c>
      <c r="J716" s="162" t="s">
        <v>39</v>
      </c>
      <c r="K716" s="162">
        <v>3</v>
      </c>
      <c r="L716" s="162">
        <v>21</v>
      </c>
      <c r="M716" s="252"/>
      <c r="N716" s="251"/>
    </row>
    <row r="717" spans="1:14" ht="94.5" x14ac:dyDescent="0.25">
      <c r="A717" s="363"/>
      <c r="B717" s="185"/>
      <c r="C717" s="261"/>
      <c r="D717" s="366"/>
      <c r="E717" s="162" t="s">
        <v>419</v>
      </c>
      <c r="F717" s="178" t="s">
        <v>351</v>
      </c>
      <c r="G717" s="177" t="s">
        <v>39</v>
      </c>
      <c r="H717" s="177">
        <v>22</v>
      </c>
      <c r="I717" s="178" t="s">
        <v>352</v>
      </c>
      <c r="J717" s="177" t="s">
        <v>52</v>
      </c>
      <c r="K717" s="177">
        <v>1</v>
      </c>
      <c r="L717" s="177">
        <v>22</v>
      </c>
      <c r="M717" s="177"/>
      <c r="N717" s="179" t="s">
        <v>353</v>
      </c>
    </row>
    <row r="718" spans="1:14" ht="15.75" x14ac:dyDescent="0.25">
      <c r="A718" s="363"/>
      <c r="B718" s="185"/>
      <c r="C718" s="261"/>
      <c r="D718" s="366"/>
      <c r="E718" s="252" t="s">
        <v>420</v>
      </c>
      <c r="F718" s="252" t="s">
        <v>421</v>
      </c>
      <c r="G718" s="252" t="s">
        <v>348</v>
      </c>
      <c r="H718" s="252">
        <v>1</v>
      </c>
      <c r="I718" s="122" t="s">
        <v>289</v>
      </c>
      <c r="J718" s="162" t="s">
        <v>52</v>
      </c>
      <c r="K718" s="162">
        <v>2</v>
      </c>
      <c r="L718" s="162">
        <v>2</v>
      </c>
      <c r="M718" s="162"/>
      <c r="N718" s="346" t="s">
        <v>408</v>
      </c>
    </row>
    <row r="719" spans="1:14" ht="15.75" x14ac:dyDescent="0.25">
      <c r="A719" s="363"/>
      <c r="B719" s="185"/>
      <c r="C719" s="261"/>
      <c r="D719" s="366"/>
      <c r="E719" s="252"/>
      <c r="F719" s="252"/>
      <c r="G719" s="252"/>
      <c r="H719" s="252"/>
      <c r="I719" s="161" t="s">
        <v>281</v>
      </c>
      <c r="J719" s="162" t="s">
        <v>52</v>
      </c>
      <c r="K719" s="162">
        <v>1</v>
      </c>
      <c r="L719" s="162">
        <v>1</v>
      </c>
      <c r="M719" s="162"/>
      <c r="N719" s="346"/>
    </row>
    <row r="720" spans="1:14" ht="15.75" x14ac:dyDescent="0.25">
      <c r="A720" s="363"/>
      <c r="B720" s="185"/>
      <c r="C720" s="261"/>
      <c r="D720" s="366"/>
      <c r="E720" s="252"/>
      <c r="F720" s="252"/>
      <c r="G720" s="252"/>
      <c r="H720" s="252"/>
      <c r="I720" s="161" t="s">
        <v>112</v>
      </c>
      <c r="J720" s="162" t="s">
        <v>52</v>
      </c>
      <c r="K720" s="162">
        <v>1</v>
      </c>
      <c r="L720" s="162">
        <v>1</v>
      </c>
      <c r="M720" s="162"/>
      <c r="N720" s="346"/>
    </row>
    <row r="721" spans="1:14" ht="15.75" x14ac:dyDescent="0.25">
      <c r="A721" s="363"/>
      <c r="B721" s="185"/>
      <c r="C721" s="261"/>
      <c r="D721" s="366"/>
      <c r="E721" s="252"/>
      <c r="F721" s="252"/>
      <c r="G721" s="252"/>
      <c r="H721" s="252"/>
      <c r="I721" s="161" t="s">
        <v>387</v>
      </c>
      <c r="J721" s="162" t="s">
        <v>52</v>
      </c>
      <c r="K721" s="162">
        <v>2</v>
      </c>
      <c r="L721" s="162">
        <v>2</v>
      </c>
      <c r="M721" s="162"/>
      <c r="N721" s="346"/>
    </row>
    <row r="722" spans="1:14" ht="15.75" x14ac:dyDescent="0.25">
      <c r="A722" s="363"/>
      <c r="B722" s="185"/>
      <c r="C722" s="261"/>
      <c r="D722" s="366"/>
      <c r="E722" s="252"/>
      <c r="F722" s="252"/>
      <c r="G722" s="252"/>
      <c r="H722" s="252"/>
      <c r="I722" s="161" t="s">
        <v>315</v>
      </c>
      <c r="J722" s="162" t="s">
        <v>52</v>
      </c>
      <c r="K722" s="162">
        <v>1</v>
      </c>
      <c r="L722" s="162">
        <v>1</v>
      </c>
      <c r="M722" s="162"/>
      <c r="N722" s="346"/>
    </row>
    <row r="723" spans="1:14" ht="15.75" x14ac:dyDescent="0.25">
      <c r="A723" s="363"/>
      <c r="B723" s="185"/>
      <c r="C723" s="261"/>
      <c r="D723" s="366"/>
      <c r="E723" s="252"/>
      <c r="F723" s="252"/>
      <c r="G723" s="252"/>
      <c r="H723" s="252"/>
      <c r="I723" s="161" t="s">
        <v>276</v>
      </c>
      <c r="J723" s="162" t="s">
        <v>39</v>
      </c>
      <c r="K723" s="162">
        <v>3</v>
      </c>
      <c r="L723" s="162">
        <v>3</v>
      </c>
      <c r="M723" s="162"/>
      <c r="N723" s="346"/>
    </row>
    <row r="724" spans="1:14" ht="15.75" x14ac:dyDescent="0.25">
      <c r="A724" s="363"/>
      <c r="B724" s="185"/>
      <c r="C724" s="261"/>
      <c r="D724" s="366"/>
      <c r="E724" s="252"/>
      <c r="F724" s="252"/>
      <c r="G724" s="252"/>
      <c r="H724" s="252"/>
      <c r="I724" s="161" t="s">
        <v>277</v>
      </c>
      <c r="J724" s="162" t="s">
        <v>39</v>
      </c>
      <c r="K724" s="162">
        <v>3</v>
      </c>
      <c r="L724" s="162">
        <v>3</v>
      </c>
      <c r="M724" s="162"/>
      <c r="N724" s="346"/>
    </row>
    <row r="725" spans="1:14" ht="15.75" x14ac:dyDescent="0.25">
      <c r="A725" s="363"/>
      <c r="B725" s="185"/>
      <c r="C725" s="261"/>
      <c r="D725" s="366"/>
      <c r="E725" s="252"/>
      <c r="F725" s="252"/>
      <c r="G725" s="252"/>
      <c r="H725" s="252"/>
      <c r="I725" s="161" t="s">
        <v>282</v>
      </c>
      <c r="J725" s="162" t="s">
        <v>52</v>
      </c>
      <c r="K725" s="162">
        <v>1</v>
      </c>
      <c r="L725" s="162">
        <v>1</v>
      </c>
      <c r="M725" s="162"/>
      <c r="N725" s="346"/>
    </row>
    <row r="726" spans="1:14" ht="15.75" x14ac:dyDescent="0.25">
      <c r="A726" s="363"/>
      <c r="B726" s="185"/>
      <c r="C726" s="261"/>
      <c r="D726" s="366"/>
      <c r="E726" s="252"/>
      <c r="F726" s="252"/>
      <c r="G726" s="252"/>
      <c r="H726" s="252"/>
      <c r="I726" s="161" t="s">
        <v>316</v>
      </c>
      <c r="J726" s="162" t="s">
        <v>52</v>
      </c>
      <c r="K726" s="162">
        <v>1</v>
      </c>
      <c r="L726" s="162">
        <v>1</v>
      </c>
      <c r="M726" s="162"/>
      <c r="N726" s="346"/>
    </row>
    <row r="727" spans="1:14" ht="15.75" x14ac:dyDescent="0.25">
      <c r="A727" s="363"/>
      <c r="B727" s="185"/>
      <c r="C727" s="261"/>
      <c r="D727" s="366"/>
      <c r="E727" s="252"/>
      <c r="F727" s="252"/>
      <c r="G727" s="252"/>
      <c r="H727" s="252"/>
      <c r="I727" s="161" t="s">
        <v>108</v>
      </c>
      <c r="J727" s="162" t="s">
        <v>52</v>
      </c>
      <c r="K727" s="162">
        <v>2</v>
      </c>
      <c r="L727" s="162">
        <v>2</v>
      </c>
      <c r="M727" s="162"/>
      <c r="N727" s="346"/>
    </row>
    <row r="728" spans="1:14" ht="15.75" x14ac:dyDescent="0.25">
      <c r="A728" s="363"/>
      <c r="B728" s="185"/>
      <c r="C728" s="261"/>
      <c r="D728" s="366"/>
      <c r="E728" s="252"/>
      <c r="F728" s="252"/>
      <c r="G728" s="252"/>
      <c r="H728" s="252"/>
      <c r="I728" s="161" t="s">
        <v>127</v>
      </c>
      <c r="J728" s="162" t="s">
        <v>52</v>
      </c>
      <c r="K728" s="162">
        <v>2</v>
      </c>
      <c r="L728" s="162">
        <v>2</v>
      </c>
      <c r="M728" s="162"/>
      <c r="N728" s="346"/>
    </row>
    <row r="729" spans="1:14" ht="15.75" x14ac:dyDescent="0.25">
      <c r="A729" s="363"/>
      <c r="B729" s="185"/>
      <c r="C729" s="261"/>
      <c r="D729" s="366"/>
      <c r="E729" s="252"/>
      <c r="F729" s="252" t="s">
        <v>284</v>
      </c>
      <c r="G729" s="252" t="s">
        <v>39</v>
      </c>
      <c r="H729" s="252">
        <v>3</v>
      </c>
      <c r="I729" s="161" t="s">
        <v>65</v>
      </c>
      <c r="J729" s="162" t="s">
        <v>52</v>
      </c>
      <c r="K729" s="162">
        <v>2</v>
      </c>
      <c r="L729" s="162">
        <v>6</v>
      </c>
      <c r="M729" s="162"/>
      <c r="N729" s="346"/>
    </row>
    <row r="730" spans="1:14" ht="15.75" x14ac:dyDescent="0.25">
      <c r="A730" s="363"/>
      <c r="B730" s="185"/>
      <c r="C730" s="261"/>
      <c r="D730" s="366"/>
      <c r="E730" s="252"/>
      <c r="F730" s="252"/>
      <c r="G730" s="252"/>
      <c r="H730" s="252"/>
      <c r="I730" s="123" t="s">
        <v>64</v>
      </c>
      <c r="J730" s="114" t="s">
        <v>52</v>
      </c>
      <c r="K730" s="162">
        <v>1</v>
      </c>
      <c r="L730" s="162">
        <v>3</v>
      </c>
      <c r="M730" s="162"/>
      <c r="N730" s="346"/>
    </row>
    <row r="731" spans="1:14" ht="15.75" x14ac:dyDescent="0.25">
      <c r="A731" s="363"/>
      <c r="B731" s="185"/>
      <c r="C731" s="261"/>
      <c r="D731" s="366"/>
      <c r="E731" s="252"/>
      <c r="F731" s="252"/>
      <c r="G731" s="252"/>
      <c r="H731" s="252"/>
      <c r="I731" s="123" t="s">
        <v>285</v>
      </c>
      <c r="J731" s="114" t="s">
        <v>52</v>
      </c>
      <c r="K731" s="162">
        <v>1</v>
      </c>
      <c r="L731" s="162">
        <v>3</v>
      </c>
      <c r="M731" s="162"/>
      <c r="N731" s="346"/>
    </row>
    <row r="732" spans="1:14" ht="15.75" x14ac:dyDescent="0.25">
      <c r="A732" s="363"/>
      <c r="B732" s="185"/>
      <c r="C732" s="261"/>
      <c r="D732" s="366"/>
      <c r="E732" s="252"/>
      <c r="F732" s="252"/>
      <c r="G732" s="252"/>
      <c r="H732" s="252"/>
      <c r="I732" s="161" t="s">
        <v>286</v>
      </c>
      <c r="J732" s="114" t="s">
        <v>52</v>
      </c>
      <c r="K732" s="162">
        <v>1</v>
      </c>
      <c r="L732" s="162">
        <v>3</v>
      </c>
      <c r="M732" s="162"/>
      <c r="N732" s="346"/>
    </row>
    <row r="733" spans="1:14" ht="15.75" x14ac:dyDescent="0.25">
      <c r="A733" s="363"/>
      <c r="B733" s="185"/>
      <c r="C733" s="261"/>
      <c r="D733" s="366"/>
      <c r="E733" s="343" t="s">
        <v>422</v>
      </c>
      <c r="F733" s="343" t="s">
        <v>407</v>
      </c>
      <c r="G733" s="252" t="s">
        <v>39</v>
      </c>
      <c r="H733" s="252">
        <v>2</v>
      </c>
      <c r="I733" s="161" t="s">
        <v>281</v>
      </c>
      <c r="J733" s="162" t="s">
        <v>52</v>
      </c>
      <c r="K733" s="162">
        <v>1</v>
      </c>
      <c r="L733" s="162">
        <v>2</v>
      </c>
      <c r="M733" s="162"/>
      <c r="N733" s="346"/>
    </row>
    <row r="734" spans="1:14" ht="15.75" x14ac:dyDescent="0.25">
      <c r="A734" s="363"/>
      <c r="B734" s="185"/>
      <c r="C734" s="261"/>
      <c r="D734" s="366"/>
      <c r="E734" s="343"/>
      <c r="F734" s="343"/>
      <c r="G734" s="252"/>
      <c r="H734" s="252"/>
      <c r="I734" s="161" t="s">
        <v>409</v>
      </c>
      <c r="J734" s="162" t="s">
        <v>52</v>
      </c>
      <c r="K734" s="162">
        <v>2</v>
      </c>
      <c r="L734" s="162">
        <v>4</v>
      </c>
      <c r="M734" s="162"/>
      <c r="N734" s="346"/>
    </row>
    <row r="735" spans="1:14" ht="15.75" x14ac:dyDescent="0.25">
      <c r="A735" s="363"/>
      <c r="B735" s="185"/>
      <c r="C735" s="261"/>
      <c r="D735" s="366"/>
      <c r="E735" s="343"/>
      <c r="F735" s="343"/>
      <c r="G735" s="252"/>
      <c r="H735" s="252"/>
      <c r="I735" s="161" t="s">
        <v>276</v>
      </c>
      <c r="J735" s="162" t="s">
        <v>39</v>
      </c>
      <c r="K735" s="162">
        <v>3</v>
      </c>
      <c r="L735" s="162">
        <v>6</v>
      </c>
      <c r="M735" s="162"/>
      <c r="N735" s="346"/>
    </row>
    <row r="736" spans="1:14" ht="15.75" x14ac:dyDescent="0.25">
      <c r="A736" s="363"/>
      <c r="B736" s="185"/>
      <c r="C736" s="261"/>
      <c r="D736" s="366"/>
      <c r="E736" s="343"/>
      <c r="F736" s="343"/>
      <c r="G736" s="252"/>
      <c r="H736" s="252"/>
      <c r="I736" s="161" t="s">
        <v>277</v>
      </c>
      <c r="J736" s="162" t="s">
        <v>39</v>
      </c>
      <c r="K736" s="162">
        <v>3</v>
      </c>
      <c r="L736" s="162">
        <v>6</v>
      </c>
      <c r="M736" s="162"/>
      <c r="N736" s="346"/>
    </row>
    <row r="737" spans="1:14" ht="15.75" x14ac:dyDescent="0.25">
      <c r="A737" s="363"/>
      <c r="B737" s="185"/>
      <c r="C737" s="261"/>
      <c r="D737" s="366"/>
      <c r="E737" s="343"/>
      <c r="F737" s="343"/>
      <c r="G737" s="252"/>
      <c r="H737" s="252"/>
      <c r="I737" s="161" t="s">
        <v>282</v>
      </c>
      <c r="J737" s="162" t="s">
        <v>52</v>
      </c>
      <c r="K737" s="162">
        <v>2</v>
      </c>
      <c r="L737" s="162">
        <v>4</v>
      </c>
      <c r="M737" s="162"/>
      <c r="N737" s="346"/>
    </row>
    <row r="738" spans="1:14" ht="15.75" x14ac:dyDescent="0.25">
      <c r="A738" s="363"/>
      <c r="B738" s="185"/>
      <c r="C738" s="261"/>
      <c r="D738" s="366"/>
      <c r="E738" s="343"/>
      <c r="F738" s="343"/>
      <c r="G738" s="252"/>
      <c r="H738" s="252"/>
      <c r="I738" s="161" t="s">
        <v>108</v>
      </c>
      <c r="J738" s="162" t="s">
        <v>52</v>
      </c>
      <c r="K738" s="162">
        <v>2</v>
      </c>
      <c r="L738" s="162">
        <v>4</v>
      </c>
      <c r="M738" s="162"/>
      <c r="N738" s="346"/>
    </row>
    <row r="739" spans="1:14" ht="15.75" x14ac:dyDescent="0.25">
      <c r="A739" s="363"/>
      <c r="B739" s="185"/>
      <c r="C739" s="261"/>
      <c r="D739" s="366"/>
      <c r="E739" s="343"/>
      <c r="F739" s="343"/>
      <c r="G739" s="252"/>
      <c r="H739" s="252"/>
      <c r="I739" s="161" t="s">
        <v>127</v>
      </c>
      <c r="J739" s="162" t="s">
        <v>52</v>
      </c>
      <c r="K739" s="162">
        <v>2</v>
      </c>
      <c r="L739" s="162">
        <v>4</v>
      </c>
      <c r="M739" s="162"/>
      <c r="N739" s="346"/>
    </row>
    <row r="740" spans="1:14" ht="15.75" x14ac:dyDescent="0.25">
      <c r="A740" s="363"/>
      <c r="B740" s="185"/>
      <c r="C740" s="261"/>
      <c r="D740" s="366"/>
      <c r="E740" s="343"/>
      <c r="F740" s="343" t="s">
        <v>410</v>
      </c>
      <c r="G740" s="252" t="s">
        <v>39</v>
      </c>
      <c r="H740" s="252">
        <v>12</v>
      </c>
      <c r="I740" s="161" t="s">
        <v>65</v>
      </c>
      <c r="J740" s="162" t="s">
        <v>52</v>
      </c>
      <c r="K740" s="162">
        <v>2</v>
      </c>
      <c r="L740" s="162">
        <v>24</v>
      </c>
      <c r="M740" s="162"/>
      <c r="N740" s="346"/>
    </row>
    <row r="741" spans="1:14" ht="15.75" x14ac:dyDescent="0.25">
      <c r="A741" s="363"/>
      <c r="B741" s="185"/>
      <c r="C741" s="261"/>
      <c r="D741" s="366"/>
      <c r="E741" s="343"/>
      <c r="F741" s="343"/>
      <c r="G741" s="252"/>
      <c r="H741" s="252"/>
      <c r="I741" s="123" t="s">
        <v>64</v>
      </c>
      <c r="J741" s="114" t="s">
        <v>52</v>
      </c>
      <c r="K741" s="162">
        <v>1</v>
      </c>
      <c r="L741" s="162">
        <v>12</v>
      </c>
      <c r="M741" s="162"/>
      <c r="N741" s="346"/>
    </row>
    <row r="742" spans="1:14" ht="15.75" x14ac:dyDescent="0.25">
      <c r="A742" s="363"/>
      <c r="B742" s="185"/>
      <c r="C742" s="261"/>
      <c r="D742" s="366"/>
      <c r="E742" s="343"/>
      <c r="F742" s="343"/>
      <c r="G742" s="252"/>
      <c r="H742" s="252"/>
      <c r="I742" s="123" t="s">
        <v>285</v>
      </c>
      <c r="J742" s="114" t="s">
        <v>52</v>
      </c>
      <c r="K742" s="162">
        <v>1</v>
      </c>
      <c r="L742" s="162">
        <v>12</v>
      </c>
      <c r="M742" s="162"/>
      <c r="N742" s="346"/>
    </row>
    <row r="743" spans="1:14" ht="15.75" x14ac:dyDescent="0.25">
      <c r="A743" s="363"/>
      <c r="B743" s="185"/>
      <c r="C743" s="261"/>
      <c r="D743" s="366"/>
      <c r="E743" s="343"/>
      <c r="F743" s="343"/>
      <c r="G743" s="252"/>
      <c r="H743" s="252"/>
      <c r="I743" s="161" t="s">
        <v>286</v>
      </c>
      <c r="J743" s="114" t="s">
        <v>52</v>
      </c>
      <c r="K743" s="162">
        <v>1</v>
      </c>
      <c r="L743" s="162">
        <v>12</v>
      </c>
      <c r="M743" s="162"/>
      <c r="N743" s="346"/>
    </row>
    <row r="744" spans="1:14" ht="15.75" x14ac:dyDescent="0.25">
      <c r="A744" s="363"/>
      <c r="B744" s="185"/>
      <c r="C744" s="261"/>
      <c r="D744" s="366"/>
      <c r="E744" s="252" t="s">
        <v>423</v>
      </c>
      <c r="F744" s="252" t="s">
        <v>424</v>
      </c>
      <c r="G744" s="252" t="s">
        <v>425</v>
      </c>
      <c r="H744" s="252">
        <v>1</v>
      </c>
      <c r="I744" s="122" t="s">
        <v>289</v>
      </c>
      <c r="J744" s="162" t="s">
        <v>52</v>
      </c>
      <c r="K744" s="162">
        <v>1</v>
      </c>
      <c r="L744" s="162">
        <v>1</v>
      </c>
      <c r="M744" s="162"/>
      <c r="N744" s="346"/>
    </row>
    <row r="745" spans="1:14" ht="15.75" x14ac:dyDescent="0.25">
      <c r="A745" s="363"/>
      <c r="B745" s="185"/>
      <c r="C745" s="261"/>
      <c r="D745" s="366"/>
      <c r="E745" s="252"/>
      <c r="F745" s="252"/>
      <c r="G745" s="252"/>
      <c r="H745" s="252"/>
      <c r="I745" s="161" t="s">
        <v>112</v>
      </c>
      <c r="J745" s="162" t="s">
        <v>52</v>
      </c>
      <c r="K745" s="162">
        <v>1</v>
      </c>
      <c r="L745" s="162">
        <v>1</v>
      </c>
      <c r="M745" s="162"/>
      <c r="N745" s="346"/>
    </row>
    <row r="746" spans="1:14" ht="15.75" x14ac:dyDescent="0.25">
      <c r="A746" s="363"/>
      <c r="B746" s="185"/>
      <c r="C746" s="261"/>
      <c r="D746" s="366"/>
      <c r="E746" s="252"/>
      <c r="F746" s="252" t="s">
        <v>407</v>
      </c>
      <c r="G746" s="252" t="s">
        <v>39</v>
      </c>
      <c r="H746" s="252">
        <v>1</v>
      </c>
      <c r="I746" s="161" t="s">
        <v>281</v>
      </c>
      <c r="J746" s="162" t="s">
        <v>52</v>
      </c>
      <c r="K746" s="162">
        <v>1</v>
      </c>
      <c r="L746" s="162">
        <v>1</v>
      </c>
      <c r="M746" s="162"/>
      <c r="N746" s="346"/>
    </row>
    <row r="747" spans="1:14" ht="15.75" x14ac:dyDescent="0.25">
      <c r="A747" s="363"/>
      <c r="B747" s="185"/>
      <c r="C747" s="261"/>
      <c r="D747" s="366"/>
      <c r="E747" s="252"/>
      <c r="F747" s="252"/>
      <c r="G747" s="252"/>
      <c r="H747" s="252"/>
      <c r="I747" s="161" t="s">
        <v>387</v>
      </c>
      <c r="J747" s="162" t="s">
        <v>52</v>
      </c>
      <c r="K747" s="162">
        <v>2</v>
      </c>
      <c r="L747" s="162">
        <v>2</v>
      </c>
      <c r="M747" s="162"/>
      <c r="N747" s="346"/>
    </row>
    <row r="748" spans="1:14" ht="15.75" x14ac:dyDescent="0.25">
      <c r="A748" s="363"/>
      <c r="B748" s="185"/>
      <c r="C748" s="261"/>
      <c r="D748" s="366"/>
      <c r="E748" s="252"/>
      <c r="F748" s="252"/>
      <c r="G748" s="252"/>
      <c r="H748" s="252"/>
      <c r="I748" s="161" t="s">
        <v>315</v>
      </c>
      <c r="J748" s="162" t="s">
        <v>52</v>
      </c>
      <c r="K748" s="162">
        <v>1</v>
      </c>
      <c r="L748" s="162">
        <v>1</v>
      </c>
      <c r="M748" s="162"/>
      <c r="N748" s="346"/>
    </row>
    <row r="749" spans="1:14" ht="15.75" x14ac:dyDescent="0.25">
      <c r="A749" s="363"/>
      <c r="B749" s="185"/>
      <c r="C749" s="261"/>
      <c r="D749" s="366"/>
      <c r="E749" s="252"/>
      <c r="F749" s="252"/>
      <c r="G749" s="252"/>
      <c r="H749" s="252"/>
      <c r="I749" s="161" t="s">
        <v>276</v>
      </c>
      <c r="J749" s="162" t="s">
        <v>39</v>
      </c>
      <c r="K749" s="162">
        <v>3</v>
      </c>
      <c r="L749" s="162">
        <v>3</v>
      </c>
      <c r="M749" s="162"/>
      <c r="N749" s="346"/>
    </row>
    <row r="750" spans="1:14" ht="15.75" x14ac:dyDescent="0.25">
      <c r="A750" s="363"/>
      <c r="B750" s="185"/>
      <c r="C750" s="261"/>
      <c r="D750" s="366"/>
      <c r="E750" s="252"/>
      <c r="F750" s="252"/>
      <c r="G750" s="252"/>
      <c r="H750" s="252"/>
      <c r="I750" s="161" t="s">
        <v>277</v>
      </c>
      <c r="J750" s="162" t="s">
        <v>39</v>
      </c>
      <c r="K750" s="162">
        <v>3</v>
      </c>
      <c r="L750" s="162">
        <v>3</v>
      </c>
      <c r="M750" s="162"/>
      <c r="N750" s="346"/>
    </row>
    <row r="751" spans="1:14" ht="15.75" x14ac:dyDescent="0.25">
      <c r="A751" s="363"/>
      <c r="B751" s="185"/>
      <c r="C751" s="261"/>
      <c r="D751" s="366"/>
      <c r="E751" s="252"/>
      <c r="F751" s="252"/>
      <c r="G751" s="252"/>
      <c r="H751" s="252"/>
      <c r="I751" s="161" t="s">
        <v>282</v>
      </c>
      <c r="J751" s="162" t="s">
        <v>52</v>
      </c>
      <c r="K751" s="162">
        <v>1</v>
      </c>
      <c r="L751" s="162">
        <v>1</v>
      </c>
      <c r="M751" s="162"/>
      <c r="N751" s="346"/>
    </row>
    <row r="752" spans="1:14" ht="15.75" x14ac:dyDescent="0.25">
      <c r="A752" s="363"/>
      <c r="B752" s="185"/>
      <c r="C752" s="261"/>
      <c r="D752" s="366"/>
      <c r="E752" s="252"/>
      <c r="F752" s="252"/>
      <c r="G752" s="252"/>
      <c r="H752" s="252"/>
      <c r="I752" s="161" t="s">
        <v>316</v>
      </c>
      <c r="J752" s="162" t="s">
        <v>52</v>
      </c>
      <c r="K752" s="162">
        <v>1</v>
      </c>
      <c r="L752" s="162">
        <v>1</v>
      </c>
      <c r="M752" s="162"/>
      <c r="N752" s="346"/>
    </row>
    <row r="753" spans="1:14" ht="15.75" x14ac:dyDescent="0.25">
      <c r="A753" s="363"/>
      <c r="B753" s="185"/>
      <c r="C753" s="261"/>
      <c r="D753" s="366"/>
      <c r="E753" s="252"/>
      <c r="F753" s="252"/>
      <c r="G753" s="252"/>
      <c r="H753" s="252"/>
      <c r="I753" s="161" t="s">
        <v>108</v>
      </c>
      <c r="J753" s="162" t="s">
        <v>52</v>
      </c>
      <c r="K753" s="162">
        <v>2</v>
      </c>
      <c r="L753" s="162">
        <v>2</v>
      </c>
      <c r="M753" s="162"/>
      <c r="N753" s="346"/>
    </row>
    <row r="754" spans="1:14" ht="15.75" x14ac:dyDescent="0.25">
      <c r="A754" s="363"/>
      <c r="B754" s="185"/>
      <c r="C754" s="261"/>
      <c r="D754" s="366"/>
      <c r="E754" s="252"/>
      <c r="F754" s="252"/>
      <c r="G754" s="252"/>
      <c r="H754" s="252"/>
      <c r="I754" s="161" t="s">
        <v>127</v>
      </c>
      <c r="J754" s="162" t="s">
        <v>52</v>
      </c>
      <c r="K754" s="162">
        <v>2</v>
      </c>
      <c r="L754" s="162">
        <v>2</v>
      </c>
      <c r="M754" s="162"/>
      <c r="N754" s="346"/>
    </row>
    <row r="755" spans="1:14" ht="15.75" x14ac:dyDescent="0.25">
      <c r="A755" s="363"/>
      <c r="B755" s="185"/>
      <c r="C755" s="261"/>
      <c r="D755" s="366"/>
      <c r="E755" s="252"/>
      <c r="F755" s="269" t="s">
        <v>284</v>
      </c>
      <c r="G755" s="252" t="s">
        <v>39</v>
      </c>
      <c r="H755" s="252">
        <v>6</v>
      </c>
      <c r="I755" s="161" t="s">
        <v>65</v>
      </c>
      <c r="J755" s="162" t="s">
        <v>52</v>
      </c>
      <c r="K755" s="162">
        <v>2</v>
      </c>
      <c r="L755" s="162">
        <v>12</v>
      </c>
      <c r="M755" s="162"/>
      <c r="N755" s="346"/>
    </row>
    <row r="756" spans="1:14" ht="15.75" x14ac:dyDescent="0.25">
      <c r="A756" s="363"/>
      <c r="B756" s="185"/>
      <c r="C756" s="261"/>
      <c r="D756" s="366"/>
      <c r="E756" s="252"/>
      <c r="F756" s="269"/>
      <c r="G756" s="252"/>
      <c r="H756" s="252"/>
      <c r="I756" s="123" t="s">
        <v>64</v>
      </c>
      <c r="J756" s="114" t="s">
        <v>52</v>
      </c>
      <c r="K756" s="162">
        <v>1</v>
      </c>
      <c r="L756" s="162">
        <v>6</v>
      </c>
      <c r="M756" s="162"/>
      <c r="N756" s="346"/>
    </row>
    <row r="757" spans="1:14" ht="15.75" x14ac:dyDescent="0.25">
      <c r="A757" s="363"/>
      <c r="B757" s="185"/>
      <c r="C757" s="261"/>
      <c r="D757" s="366"/>
      <c r="E757" s="252"/>
      <c r="F757" s="269"/>
      <c r="G757" s="252"/>
      <c r="H757" s="252"/>
      <c r="I757" s="123" t="s">
        <v>285</v>
      </c>
      <c r="J757" s="114" t="s">
        <v>52</v>
      </c>
      <c r="K757" s="162">
        <v>1</v>
      </c>
      <c r="L757" s="162">
        <v>6</v>
      </c>
      <c r="M757" s="162"/>
      <c r="N757" s="346"/>
    </row>
    <row r="758" spans="1:14" ht="15.75" x14ac:dyDescent="0.25">
      <c r="A758" s="363"/>
      <c r="B758" s="185"/>
      <c r="C758" s="261"/>
      <c r="D758" s="366"/>
      <c r="E758" s="252"/>
      <c r="F758" s="269"/>
      <c r="G758" s="252"/>
      <c r="H758" s="252"/>
      <c r="I758" s="161" t="s">
        <v>286</v>
      </c>
      <c r="J758" s="114" t="s">
        <v>52</v>
      </c>
      <c r="K758" s="162">
        <v>1</v>
      </c>
      <c r="L758" s="162">
        <v>6</v>
      </c>
      <c r="M758" s="162"/>
      <c r="N758" s="346"/>
    </row>
    <row r="759" spans="1:14" ht="15.75" x14ac:dyDescent="0.25">
      <c r="A759" s="363"/>
      <c r="B759" s="185"/>
      <c r="C759" s="261"/>
      <c r="D759" s="366"/>
      <c r="E759" s="252" t="s">
        <v>426</v>
      </c>
      <c r="F759" s="252" t="s">
        <v>405</v>
      </c>
      <c r="G759" s="252" t="s">
        <v>348</v>
      </c>
      <c r="H759" s="252">
        <v>12</v>
      </c>
      <c r="I759" s="122" t="s">
        <v>289</v>
      </c>
      <c r="J759" s="162" t="s">
        <v>52</v>
      </c>
      <c r="K759" s="162">
        <v>1</v>
      </c>
      <c r="L759" s="162">
        <v>12</v>
      </c>
      <c r="M759" s="165"/>
      <c r="N759" s="251" t="s">
        <v>291</v>
      </c>
    </row>
    <row r="760" spans="1:14" ht="15.75" x14ac:dyDescent="0.25">
      <c r="A760" s="363"/>
      <c r="B760" s="185"/>
      <c r="C760" s="261"/>
      <c r="D760" s="366"/>
      <c r="E760" s="252"/>
      <c r="F760" s="252"/>
      <c r="G760" s="252"/>
      <c r="H760" s="252"/>
      <c r="I760" s="161" t="s">
        <v>313</v>
      </c>
      <c r="J760" s="162" t="s">
        <v>52</v>
      </c>
      <c r="K760" s="162">
        <v>3</v>
      </c>
      <c r="L760" s="162">
        <v>36</v>
      </c>
      <c r="M760" s="165"/>
      <c r="N760" s="251"/>
    </row>
    <row r="761" spans="1:14" ht="15.75" x14ac:dyDescent="0.25">
      <c r="A761" s="363"/>
      <c r="B761" s="185"/>
      <c r="C761" s="261"/>
      <c r="D761" s="366"/>
      <c r="E761" s="252"/>
      <c r="F761" s="252"/>
      <c r="G761" s="252"/>
      <c r="H761" s="252"/>
      <c r="I761" s="161" t="s">
        <v>277</v>
      </c>
      <c r="J761" s="162" t="s">
        <v>39</v>
      </c>
      <c r="K761" s="162">
        <v>3</v>
      </c>
      <c r="L761" s="162">
        <v>36</v>
      </c>
      <c r="M761" s="162"/>
      <c r="N761" s="251"/>
    </row>
    <row r="762" spans="1:14" ht="15.75" x14ac:dyDescent="0.25">
      <c r="A762" s="363"/>
      <c r="B762" s="185"/>
      <c r="C762" s="261"/>
      <c r="D762" s="366"/>
      <c r="E762" s="252"/>
      <c r="F762" s="252"/>
      <c r="G762" s="252"/>
      <c r="H762" s="252"/>
      <c r="I762" s="161" t="s">
        <v>292</v>
      </c>
      <c r="J762" s="162" t="s">
        <v>52</v>
      </c>
      <c r="K762" s="162">
        <v>1</v>
      </c>
      <c r="L762" s="162">
        <v>12</v>
      </c>
      <c r="M762" s="165"/>
      <c r="N762" s="251"/>
    </row>
    <row r="763" spans="1:14" ht="15.75" x14ac:dyDescent="0.25">
      <c r="A763" s="363"/>
      <c r="B763" s="185"/>
      <c r="C763" s="261"/>
      <c r="D763" s="366"/>
      <c r="E763" s="252"/>
      <c r="F763" s="252"/>
      <c r="G763" s="252"/>
      <c r="H763" s="252"/>
      <c r="I763" s="161" t="s">
        <v>282</v>
      </c>
      <c r="J763" s="162" t="s">
        <v>52</v>
      </c>
      <c r="K763" s="162">
        <v>1</v>
      </c>
      <c r="L763" s="162">
        <v>12</v>
      </c>
      <c r="M763" s="165"/>
      <c r="N763" s="251"/>
    </row>
    <row r="764" spans="1:14" ht="15.75" x14ac:dyDescent="0.25">
      <c r="A764" s="363"/>
      <c r="B764" s="185"/>
      <c r="C764" s="261"/>
      <c r="D764" s="366"/>
      <c r="E764" s="252"/>
      <c r="F764" s="252"/>
      <c r="G764" s="252"/>
      <c r="H764" s="252"/>
      <c r="I764" s="161" t="s">
        <v>127</v>
      </c>
      <c r="J764" s="162" t="s">
        <v>52</v>
      </c>
      <c r="K764" s="162">
        <v>1</v>
      </c>
      <c r="L764" s="162">
        <v>12</v>
      </c>
      <c r="M764" s="165"/>
      <c r="N764" s="251"/>
    </row>
    <row r="765" spans="1:14" ht="16.5" thickBot="1" x14ac:dyDescent="0.3">
      <c r="A765" s="364"/>
      <c r="B765" s="186"/>
      <c r="C765" s="262"/>
      <c r="D765" s="367"/>
      <c r="E765" s="271"/>
      <c r="F765" s="271"/>
      <c r="G765" s="271"/>
      <c r="H765" s="271"/>
      <c r="I765" s="167" t="s">
        <v>108</v>
      </c>
      <c r="J765" s="166" t="s">
        <v>52</v>
      </c>
      <c r="K765" s="166">
        <v>1</v>
      </c>
      <c r="L765" s="166">
        <v>12</v>
      </c>
      <c r="M765" s="181"/>
      <c r="N765" s="273"/>
    </row>
    <row r="766" spans="1:14" ht="15.75" x14ac:dyDescent="0.25">
      <c r="A766" s="362">
        <v>3</v>
      </c>
      <c r="B766" s="187"/>
      <c r="C766" s="260" t="s">
        <v>242</v>
      </c>
      <c r="D766" s="365" t="s">
        <v>449</v>
      </c>
      <c r="E766" s="348" t="s">
        <v>368</v>
      </c>
      <c r="F766" s="350" t="s">
        <v>411</v>
      </c>
      <c r="G766" s="351"/>
      <c r="H766" s="352"/>
      <c r="I766" s="182"/>
      <c r="J766" s="155"/>
      <c r="K766" s="155"/>
      <c r="L766" s="155"/>
      <c r="M766" s="155"/>
      <c r="N766" s="156"/>
    </row>
    <row r="767" spans="1:14" ht="31.5" x14ac:dyDescent="0.25">
      <c r="A767" s="363"/>
      <c r="B767" s="185"/>
      <c r="C767" s="261"/>
      <c r="D767" s="366"/>
      <c r="E767" s="349"/>
      <c r="F767" s="183" t="s">
        <v>374</v>
      </c>
      <c r="G767" s="159" t="s">
        <v>53</v>
      </c>
      <c r="H767" s="159">
        <v>2.6549999999999998</v>
      </c>
      <c r="I767" s="148"/>
      <c r="J767" s="162"/>
      <c r="K767" s="162"/>
      <c r="L767" s="162"/>
      <c r="M767" s="162"/>
      <c r="N767" s="164" t="s">
        <v>427</v>
      </c>
    </row>
    <row r="768" spans="1:14" ht="31.5" x14ac:dyDescent="0.25">
      <c r="A768" s="363"/>
      <c r="B768" s="185"/>
      <c r="C768" s="261"/>
      <c r="D768" s="366"/>
      <c r="E768" s="349"/>
      <c r="F768" s="175" t="s">
        <v>376</v>
      </c>
      <c r="G768" s="83" t="s">
        <v>54</v>
      </c>
      <c r="H768" s="176">
        <v>0.748</v>
      </c>
      <c r="I768" s="161"/>
      <c r="J768" s="162"/>
      <c r="K768" s="162"/>
      <c r="L768" s="162"/>
      <c r="M768" s="162"/>
      <c r="N768" s="164"/>
    </row>
    <row r="769" spans="1:14" ht="15.75" x14ac:dyDescent="0.25">
      <c r="A769" s="363"/>
      <c r="B769" s="185"/>
      <c r="C769" s="261"/>
      <c r="D769" s="366"/>
      <c r="E769" s="349"/>
      <c r="F769" s="175" t="s">
        <v>377</v>
      </c>
      <c r="G769" s="83" t="s">
        <v>54</v>
      </c>
      <c r="H769" s="176">
        <v>0.748</v>
      </c>
      <c r="I769" s="161"/>
      <c r="J769" s="162"/>
      <c r="K769" s="162"/>
      <c r="L769" s="162"/>
      <c r="M769" s="162"/>
      <c r="N769" s="164"/>
    </row>
    <row r="770" spans="1:14" ht="31.5" x14ac:dyDescent="0.25">
      <c r="A770" s="363"/>
      <c r="B770" s="185"/>
      <c r="C770" s="261"/>
      <c r="D770" s="366"/>
      <c r="E770" s="349"/>
      <c r="F770" s="175" t="s">
        <v>378</v>
      </c>
      <c r="G770" s="83" t="s">
        <v>54</v>
      </c>
      <c r="H770" s="176">
        <v>0.748</v>
      </c>
      <c r="I770" s="161"/>
      <c r="J770" s="162"/>
      <c r="K770" s="162"/>
      <c r="L770" s="162"/>
      <c r="M770" s="162"/>
      <c r="N770" s="164"/>
    </row>
    <row r="771" spans="1:14" ht="15.75" x14ac:dyDescent="0.25">
      <c r="A771" s="363"/>
      <c r="B771" s="185"/>
      <c r="C771" s="261"/>
      <c r="D771" s="366"/>
      <c r="E771" s="349"/>
      <c r="F771" s="293" t="s">
        <v>336</v>
      </c>
      <c r="G771" s="296" t="s">
        <v>255</v>
      </c>
      <c r="H771" s="296">
        <v>2.6549999999999998</v>
      </c>
      <c r="I771" s="148" t="s">
        <v>104</v>
      </c>
      <c r="J771" s="162" t="s">
        <v>55</v>
      </c>
      <c r="K771" s="162">
        <v>3</v>
      </c>
      <c r="L771" s="162">
        <v>8.3249999999999993</v>
      </c>
      <c r="M771" s="162"/>
      <c r="N771" s="164" t="s">
        <v>337</v>
      </c>
    </row>
    <row r="772" spans="1:14" ht="31.5" x14ac:dyDescent="0.25">
      <c r="A772" s="363"/>
      <c r="B772" s="185"/>
      <c r="C772" s="261"/>
      <c r="D772" s="366"/>
      <c r="E772" s="349"/>
      <c r="F772" s="294"/>
      <c r="G772" s="297"/>
      <c r="H772" s="297"/>
      <c r="I772" s="148" t="s">
        <v>379</v>
      </c>
      <c r="J772" s="162" t="s">
        <v>52</v>
      </c>
      <c r="K772" s="162">
        <v>3</v>
      </c>
      <c r="L772" s="162">
        <v>117</v>
      </c>
      <c r="M772" s="162"/>
      <c r="N772" s="164" t="s">
        <v>339</v>
      </c>
    </row>
    <row r="773" spans="1:14" ht="63" x14ac:dyDescent="0.25">
      <c r="A773" s="363"/>
      <c r="B773" s="185"/>
      <c r="C773" s="261"/>
      <c r="D773" s="366"/>
      <c r="E773" s="349"/>
      <c r="F773" s="299"/>
      <c r="G773" s="270"/>
      <c r="H773" s="270"/>
      <c r="I773" s="113" t="s">
        <v>258</v>
      </c>
      <c r="J773" s="162" t="s">
        <v>52</v>
      </c>
      <c r="K773" s="165"/>
      <c r="L773" s="162">
        <v>15</v>
      </c>
      <c r="M773" s="162"/>
      <c r="N773" s="164" t="s">
        <v>428</v>
      </c>
    </row>
    <row r="774" spans="1:14" ht="15.75" x14ac:dyDescent="0.25">
      <c r="A774" s="363"/>
      <c r="B774" s="185"/>
      <c r="C774" s="261"/>
      <c r="D774" s="366"/>
      <c r="E774" s="349"/>
      <c r="F774" s="123" t="s">
        <v>264</v>
      </c>
      <c r="G774" s="114" t="s">
        <v>39</v>
      </c>
      <c r="H774" s="114">
        <v>9</v>
      </c>
      <c r="I774" s="113" t="s">
        <v>265</v>
      </c>
      <c r="J774" s="114" t="s">
        <v>52</v>
      </c>
      <c r="K774" s="162">
        <v>1</v>
      </c>
      <c r="L774" s="162">
        <v>9</v>
      </c>
      <c r="M774" s="162"/>
      <c r="N774" s="164"/>
    </row>
    <row r="775" spans="1:14" ht="47.25" x14ac:dyDescent="0.25">
      <c r="A775" s="363"/>
      <c r="B775" s="185"/>
      <c r="C775" s="261"/>
      <c r="D775" s="366"/>
      <c r="E775" s="349"/>
      <c r="F775" s="123" t="s">
        <v>342</v>
      </c>
      <c r="G775" s="114" t="s">
        <v>39</v>
      </c>
      <c r="H775" s="114">
        <v>3</v>
      </c>
      <c r="I775" s="113" t="s">
        <v>267</v>
      </c>
      <c r="J775" s="114" t="s">
        <v>52</v>
      </c>
      <c r="K775" s="162">
        <v>3</v>
      </c>
      <c r="L775" s="162">
        <v>9</v>
      </c>
      <c r="M775" s="162"/>
      <c r="N775" s="164" t="s">
        <v>429</v>
      </c>
    </row>
    <row r="776" spans="1:14" ht="31.5" x14ac:dyDescent="0.25">
      <c r="A776" s="363"/>
      <c r="B776" s="185"/>
      <c r="C776" s="261"/>
      <c r="D776" s="366"/>
      <c r="E776" s="349"/>
      <c r="F776" s="124" t="s">
        <v>268</v>
      </c>
      <c r="G776" s="125" t="s">
        <v>39</v>
      </c>
      <c r="H776" s="114">
        <v>2</v>
      </c>
      <c r="I776" s="113" t="s">
        <v>269</v>
      </c>
      <c r="J776" s="114" t="s">
        <v>52</v>
      </c>
      <c r="K776" s="162">
        <v>3</v>
      </c>
      <c r="L776" s="162">
        <v>6</v>
      </c>
      <c r="M776" s="162"/>
      <c r="N776" s="164" t="s">
        <v>430</v>
      </c>
    </row>
    <row r="777" spans="1:14" ht="25.5" customHeight="1" x14ac:dyDescent="0.25">
      <c r="A777" s="363"/>
      <c r="B777" s="185"/>
      <c r="C777" s="261"/>
      <c r="D777" s="366"/>
      <c r="E777" s="296" t="s">
        <v>431</v>
      </c>
      <c r="F777" s="296" t="s">
        <v>347</v>
      </c>
      <c r="G777" s="296" t="s">
        <v>348</v>
      </c>
      <c r="H777" s="296">
        <v>8</v>
      </c>
      <c r="I777" s="148" t="s">
        <v>313</v>
      </c>
      <c r="J777" s="162" t="s">
        <v>52</v>
      </c>
      <c r="K777" s="162">
        <v>3</v>
      </c>
      <c r="L777" s="162">
        <v>24</v>
      </c>
      <c r="M777" s="296"/>
      <c r="N777" s="254" t="s">
        <v>349</v>
      </c>
    </row>
    <row r="778" spans="1:14" ht="25.5" customHeight="1" x14ac:dyDescent="0.25">
      <c r="A778" s="363"/>
      <c r="B778" s="185"/>
      <c r="C778" s="261"/>
      <c r="D778" s="366"/>
      <c r="E778" s="270"/>
      <c r="F778" s="270"/>
      <c r="G778" s="270"/>
      <c r="H778" s="270"/>
      <c r="I778" s="148" t="s">
        <v>277</v>
      </c>
      <c r="J778" s="162" t="s">
        <v>39</v>
      </c>
      <c r="K778" s="162">
        <v>3</v>
      </c>
      <c r="L778" s="162">
        <v>24</v>
      </c>
      <c r="M778" s="270"/>
      <c r="N778" s="272"/>
    </row>
    <row r="779" spans="1:14" ht="94.5" x14ac:dyDescent="0.25">
      <c r="A779" s="363"/>
      <c r="B779" s="185"/>
      <c r="C779" s="261"/>
      <c r="D779" s="366"/>
      <c r="E779" s="136" t="s">
        <v>432</v>
      </c>
      <c r="F779" s="178" t="s">
        <v>351</v>
      </c>
      <c r="G779" s="184" t="s">
        <v>39</v>
      </c>
      <c r="H779" s="184">
        <v>39</v>
      </c>
      <c r="I779" s="178" t="s">
        <v>352</v>
      </c>
      <c r="J779" s="177" t="s">
        <v>52</v>
      </c>
      <c r="K779" s="177">
        <v>1</v>
      </c>
      <c r="L779" s="177">
        <v>39</v>
      </c>
      <c r="M779" s="177"/>
      <c r="N779" s="179" t="s">
        <v>353</v>
      </c>
    </row>
    <row r="780" spans="1:14" ht="15.75" x14ac:dyDescent="0.25">
      <c r="A780" s="363"/>
      <c r="B780" s="185"/>
      <c r="C780" s="261"/>
      <c r="D780" s="366"/>
      <c r="E780" s="296" t="s">
        <v>433</v>
      </c>
      <c r="F780" s="296" t="s">
        <v>421</v>
      </c>
      <c r="G780" s="296" t="s">
        <v>348</v>
      </c>
      <c r="H780" s="296">
        <v>1</v>
      </c>
      <c r="I780" s="122" t="s">
        <v>289</v>
      </c>
      <c r="J780" s="162" t="s">
        <v>52</v>
      </c>
      <c r="K780" s="162">
        <v>2</v>
      </c>
      <c r="L780" s="162">
        <v>2</v>
      </c>
      <c r="M780" s="140"/>
      <c r="N780" s="353" t="s">
        <v>408</v>
      </c>
    </row>
    <row r="781" spans="1:14" ht="15.75" x14ac:dyDescent="0.25">
      <c r="A781" s="363"/>
      <c r="B781" s="185"/>
      <c r="C781" s="261"/>
      <c r="D781" s="366"/>
      <c r="E781" s="297"/>
      <c r="F781" s="297"/>
      <c r="G781" s="297"/>
      <c r="H781" s="297"/>
      <c r="I781" s="161" t="s">
        <v>281</v>
      </c>
      <c r="J781" s="162" t="s">
        <v>52</v>
      </c>
      <c r="K781" s="162">
        <v>1</v>
      </c>
      <c r="L781" s="162">
        <v>1</v>
      </c>
      <c r="M781" s="136"/>
      <c r="N781" s="354"/>
    </row>
    <row r="782" spans="1:14" ht="15.75" x14ac:dyDescent="0.25">
      <c r="A782" s="363"/>
      <c r="B782" s="185"/>
      <c r="C782" s="261"/>
      <c r="D782" s="366"/>
      <c r="E782" s="297"/>
      <c r="F782" s="297"/>
      <c r="G782" s="297"/>
      <c r="H782" s="297"/>
      <c r="I782" s="161" t="s">
        <v>112</v>
      </c>
      <c r="J782" s="162" t="s">
        <v>52</v>
      </c>
      <c r="K782" s="162">
        <v>1</v>
      </c>
      <c r="L782" s="162">
        <v>1</v>
      </c>
      <c r="M782" s="162"/>
      <c r="N782" s="354"/>
    </row>
    <row r="783" spans="1:14" ht="15.75" x14ac:dyDescent="0.25">
      <c r="A783" s="363"/>
      <c r="B783" s="185"/>
      <c r="C783" s="261"/>
      <c r="D783" s="366"/>
      <c r="E783" s="297"/>
      <c r="F783" s="297"/>
      <c r="G783" s="297"/>
      <c r="H783" s="297"/>
      <c r="I783" s="148" t="s">
        <v>387</v>
      </c>
      <c r="J783" s="162" t="s">
        <v>52</v>
      </c>
      <c r="K783" s="162">
        <v>2</v>
      </c>
      <c r="L783" s="162">
        <v>2</v>
      </c>
      <c r="M783" s="136"/>
      <c r="N783" s="354"/>
    </row>
    <row r="784" spans="1:14" ht="15.75" x14ac:dyDescent="0.25">
      <c r="A784" s="363"/>
      <c r="B784" s="185"/>
      <c r="C784" s="261"/>
      <c r="D784" s="366"/>
      <c r="E784" s="297"/>
      <c r="F784" s="297"/>
      <c r="G784" s="297"/>
      <c r="H784" s="297"/>
      <c r="I784" s="148" t="s">
        <v>315</v>
      </c>
      <c r="J784" s="162" t="s">
        <v>52</v>
      </c>
      <c r="K784" s="162">
        <v>1</v>
      </c>
      <c r="L784" s="162">
        <v>1</v>
      </c>
      <c r="M784" s="136"/>
      <c r="N784" s="354"/>
    </row>
    <row r="785" spans="1:14" ht="15.75" x14ac:dyDescent="0.25">
      <c r="A785" s="363"/>
      <c r="B785" s="185"/>
      <c r="C785" s="261"/>
      <c r="D785" s="366"/>
      <c r="E785" s="297"/>
      <c r="F785" s="297"/>
      <c r="G785" s="297"/>
      <c r="H785" s="297"/>
      <c r="I785" s="148" t="s">
        <v>276</v>
      </c>
      <c r="J785" s="162" t="s">
        <v>39</v>
      </c>
      <c r="K785" s="162">
        <v>3</v>
      </c>
      <c r="L785" s="162">
        <v>3</v>
      </c>
      <c r="M785" s="136"/>
      <c r="N785" s="354"/>
    </row>
    <row r="786" spans="1:14" ht="15.75" x14ac:dyDescent="0.25">
      <c r="A786" s="363"/>
      <c r="B786" s="185"/>
      <c r="C786" s="261"/>
      <c r="D786" s="366"/>
      <c r="E786" s="297"/>
      <c r="F786" s="297"/>
      <c r="G786" s="297"/>
      <c r="H786" s="297"/>
      <c r="I786" s="148" t="s">
        <v>277</v>
      </c>
      <c r="J786" s="162" t="s">
        <v>39</v>
      </c>
      <c r="K786" s="162">
        <v>3</v>
      </c>
      <c r="L786" s="162">
        <v>3</v>
      </c>
      <c r="M786" s="136"/>
      <c r="N786" s="354"/>
    </row>
    <row r="787" spans="1:14" ht="15.75" x14ac:dyDescent="0.25">
      <c r="A787" s="363"/>
      <c r="B787" s="185"/>
      <c r="C787" s="261"/>
      <c r="D787" s="366"/>
      <c r="E787" s="297"/>
      <c r="F787" s="297"/>
      <c r="G787" s="297"/>
      <c r="H787" s="297"/>
      <c r="I787" s="148" t="s">
        <v>282</v>
      </c>
      <c r="J787" s="162" t="s">
        <v>52</v>
      </c>
      <c r="K787" s="162">
        <v>1</v>
      </c>
      <c r="L787" s="162">
        <v>1</v>
      </c>
      <c r="M787" s="136"/>
      <c r="N787" s="354"/>
    </row>
    <row r="788" spans="1:14" ht="15.75" x14ac:dyDescent="0.25">
      <c r="A788" s="363"/>
      <c r="B788" s="185"/>
      <c r="C788" s="261"/>
      <c r="D788" s="366"/>
      <c r="E788" s="297"/>
      <c r="F788" s="297"/>
      <c r="G788" s="297"/>
      <c r="H788" s="297"/>
      <c r="I788" s="148" t="s">
        <v>316</v>
      </c>
      <c r="J788" s="162" t="s">
        <v>52</v>
      </c>
      <c r="K788" s="162">
        <v>1</v>
      </c>
      <c r="L788" s="162">
        <v>1</v>
      </c>
      <c r="M788" s="136"/>
      <c r="N788" s="354"/>
    </row>
    <row r="789" spans="1:14" ht="15.75" x14ac:dyDescent="0.25">
      <c r="A789" s="363"/>
      <c r="B789" s="185"/>
      <c r="C789" s="261"/>
      <c r="D789" s="366"/>
      <c r="E789" s="297"/>
      <c r="F789" s="297"/>
      <c r="G789" s="297"/>
      <c r="H789" s="297"/>
      <c r="I789" s="148" t="s">
        <v>108</v>
      </c>
      <c r="J789" s="162" t="s">
        <v>52</v>
      </c>
      <c r="K789" s="162">
        <v>2</v>
      </c>
      <c r="L789" s="162">
        <v>2</v>
      </c>
      <c r="M789" s="136"/>
      <c r="N789" s="354"/>
    </row>
    <row r="790" spans="1:14" ht="15.75" x14ac:dyDescent="0.25">
      <c r="A790" s="363"/>
      <c r="B790" s="185"/>
      <c r="C790" s="261"/>
      <c r="D790" s="366"/>
      <c r="E790" s="297"/>
      <c r="F790" s="270"/>
      <c r="G790" s="270"/>
      <c r="H790" s="270"/>
      <c r="I790" s="148" t="s">
        <v>127</v>
      </c>
      <c r="J790" s="162" t="s">
        <v>52</v>
      </c>
      <c r="K790" s="162">
        <v>2</v>
      </c>
      <c r="L790" s="162">
        <v>2</v>
      </c>
      <c r="M790" s="136"/>
      <c r="N790" s="354"/>
    </row>
    <row r="791" spans="1:14" ht="15.75" x14ac:dyDescent="0.25">
      <c r="A791" s="363"/>
      <c r="B791" s="185"/>
      <c r="C791" s="261"/>
      <c r="D791" s="366"/>
      <c r="E791" s="297"/>
      <c r="F791" s="296" t="s">
        <v>284</v>
      </c>
      <c r="G791" s="296" t="s">
        <v>39</v>
      </c>
      <c r="H791" s="296">
        <v>6</v>
      </c>
      <c r="I791" s="161" t="s">
        <v>65</v>
      </c>
      <c r="J791" s="162" t="s">
        <v>52</v>
      </c>
      <c r="K791" s="162">
        <v>2</v>
      </c>
      <c r="L791" s="162">
        <v>12</v>
      </c>
      <c r="M791" s="162"/>
      <c r="N791" s="354"/>
    </row>
    <row r="792" spans="1:14" ht="15.75" x14ac:dyDescent="0.25">
      <c r="A792" s="363"/>
      <c r="B792" s="185"/>
      <c r="C792" s="261"/>
      <c r="D792" s="366"/>
      <c r="E792" s="297"/>
      <c r="F792" s="297"/>
      <c r="G792" s="297"/>
      <c r="H792" s="297"/>
      <c r="I792" s="123" t="s">
        <v>64</v>
      </c>
      <c r="J792" s="114" t="s">
        <v>52</v>
      </c>
      <c r="K792" s="162">
        <v>1</v>
      </c>
      <c r="L792" s="162">
        <v>6</v>
      </c>
      <c r="M792" s="162"/>
      <c r="N792" s="354"/>
    </row>
    <row r="793" spans="1:14" ht="15.75" x14ac:dyDescent="0.25">
      <c r="A793" s="363"/>
      <c r="B793" s="185"/>
      <c r="C793" s="261"/>
      <c r="D793" s="366"/>
      <c r="E793" s="297"/>
      <c r="F793" s="297"/>
      <c r="G793" s="297"/>
      <c r="H793" s="297"/>
      <c r="I793" s="123" t="s">
        <v>285</v>
      </c>
      <c r="J793" s="114" t="s">
        <v>52</v>
      </c>
      <c r="K793" s="162">
        <v>1</v>
      </c>
      <c r="L793" s="162">
        <v>6</v>
      </c>
      <c r="M793" s="162"/>
      <c r="N793" s="354"/>
    </row>
    <row r="794" spans="1:14" ht="15.75" x14ac:dyDescent="0.25">
      <c r="A794" s="363"/>
      <c r="B794" s="185"/>
      <c r="C794" s="261"/>
      <c r="D794" s="366"/>
      <c r="E794" s="270"/>
      <c r="F794" s="270"/>
      <c r="G794" s="270"/>
      <c r="H794" s="270"/>
      <c r="I794" s="161" t="s">
        <v>286</v>
      </c>
      <c r="J794" s="114" t="s">
        <v>52</v>
      </c>
      <c r="K794" s="162">
        <v>1</v>
      </c>
      <c r="L794" s="162">
        <v>6</v>
      </c>
      <c r="M794" s="162"/>
      <c r="N794" s="355"/>
    </row>
    <row r="795" spans="1:14" ht="15.75" x14ac:dyDescent="0.25">
      <c r="A795" s="363"/>
      <c r="B795" s="185"/>
      <c r="C795" s="261"/>
      <c r="D795" s="366"/>
      <c r="E795" s="297" t="s">
        <v>434</v>
      </c>
      <c r="F795" s="296" t="s">
        <v>407</v>
      </c>
      <c r="G795" s="296" t="s">
        <v>39</v>
      </c>
      <c r="H795" s="296">
        <v>1</v>
      </c>
      <c r="I795" s="161" t="s">
        <v>281</v>
      </c>
      <c r="J795" s="162" t="s">
        <v>52</v>
      </c>
      <c r="K795" s="162">
        <v>1</v>
      </c>
      <c r="L795" s="162">
        <v>1</v>
      </c>
      <c r="M795" s="162"/>
      <c r="N795" s="353" t="s">
        <v>408</v>
      </c>
    </row>
    <row r="796" spans="1:14" ht="15.75" x14ac:dyDescent="0.25">
      <c r="A796" s="363"/>
      <c r="B796" s="185"/>
      <c r="C796" s="261"/>
      <c r="D796" s="366"/>
      <c r="E796" s="297"/>
      <c r="F796" s="297"/>
      <c r="G796" s="297"/>
      <c r="H796" s="297"/>
      <c r="I796" s="148" t="s">
        <v>409</v>
      </c>
      <c r="J796" s="162" t="s">
        <v>52</v>
      </c>
      <c r="K796" s="162">
        <v>2</v>
      </c>
      <c r="L796" s="162">
        <v>2</v>
      </c>
      <c r="M796" s="136"/>
      <c r="N796" s="354"/>
    </row>
    <row r="797" spans="1:14" ht="15.75" x14ac:dyDescent="0.25">
      <c r="A797" s="363"/>
      <c r="B797" s="185"/>
      <c r="C797" s="261"/>
      <c r="D797" s="366"/>
      <c r="E797" s="297"/>
      <c r="F797" s="297"/>
      <c r="G797" s="297"/>
      <c r="H797" s="297"/>
      <c r="I797" s="148" t="s">
        <v>276</v>
      </c>
      <c r="J797" s="162" t="s">
        <v>39</v>
      </c>
      <c r="K797" s="162">
        <v>3</v>
      </c>
      <c r="L797" s="162">
        <v>3</v>
      </c>
      <c r="M797" s="136"/>
      <c r="N797" s="354"/>
    </row>
    <row r="798" spans="1:14" ht="15.75" x14ac:dyDescent="0.25">
      <c r="A798" s="363"/>
      <c r="B798" s="185"/>
      <c r="C798" s="261"/>
      <c r="D798" s="366"/>
      <c r="E798" s="297"/>
      <c r="F798" s="297"/>
      <c r="G798" s="297"/>
      <c r="H798" s="297"/>
      <c r="I798" s="148" t="s">
        <v>277</v>
      </c>
      <c r="J798" s="162" t="s">
        <v>39</v>
      </c>
      <c r="K798" s="162">
        <v>3</v>
      </c>
      <c r="L798" s="162">
        <v>3</v>
      </c>
      <c r="M798" s="136"/>
      <c r="N798" s="354"/>
    </row>
    <row r="799" spans="1:14" ht="15.75" x14ac:dyDescent="0.25">
      <c r="A799" s="363"/>
      <c r="B799" s="185"/>
      <c r="C799" s="261"/>
      <c r="D799" s="366"/>
      <c r="E799" s="297"/>
      <c r="F799" s="297"/>
      <c r="G799" s="297"/>
      <c r="H799" s="297"/>
      <c r="I799" s="148" t="s">
        <v>282</v>
      </c>
      <c r="J799" s="162" t="s">
        <v>52</v>
      </c>
      <c r="K799" s="162">
        <v>2</v>
      </c>
      <c r="L799" s="162">
        <v>2</v>
      </c>
      <c r="M799" s="136"/>
      <c r="N799" s="354"/>
    </row>
    <row r="800" spans="1:14" ht="15.75" x14ac:dyDescent="0.25">
      <c r="A800" s="363"/>
      <c r="B800" s="185"/>
      <c r="C800" s="261"/>
      <c r="D800" s="366"/>
      <c r="E800" s="297"/>
      <c r="F800" s="297"/>
      <c r="G800" s="297"/>
      <c r="H800" s="297"/>
      <c r="I800" s="148" t="s">
        <v>108</v>
      </c>
      <c r="J800" s="162" t="s">
        <v>52</v>
      </c>
      <c r="K800" s="162">
        <v>2</v>
      </c>
      <c r="L800" s="162">
        <v>2</v>
      </c>
      <c r="M800" s="136"/>
      <c r="N800" s="354"/>
    </row>
    <row r="801" spans="1:14" ht="15.75" x14ac:dyDescent="0.25">
      <c r="A801" s="363"/>
      <c r="B801" s="185"/>
      <c r="C801" s="261"/>
      <c r="D801" s="366"/>
      <c r="E801" s="297"/>
      <c r="F801" s="270"/>
      <c r="G801" s="270"/>
      <c r="H801" s="270"/>
      <c r="I801" s="148" t="s">
        <v>127</v>
      </c>
      <c r="J801" s="162" t="s">
        <v>52</v>
      </c>
      <c r="K801" s="162">
        <v>2</v>
      </c>
      <c r="L801" s="162">
        <v>2</v>
      </c>
      <c r="M801" s="136"/>
      <c r="N801" s="354"/>
    </row>
    <row r="802" spans="1:14" ht="15.75" x14ac:dyDescent="0.25">
      <c r="A802" s="363"/>
      <c r="B802" s="185"/>
      <c r="C802" s="261"/>
      <c r="D802" s="366"/>
      <c r="E802" s="297"/>
      <c r="F802" s="296" t="s">
        <v>410</v>
      </c>
      <c r="G802" s="296" t="s">
        <v>39</v>
      </c>
      <c r="H802" s="296">
        <v>6</v>
      </c>
      <c r="I802" s="161" t="s">
        <v>65</v>
      </c>
      <c r="J802" s="162" t="s">
        <v>52</v>
      </c>
      <c r="K802" s="162">
        <v>2</v>
      </c>
      <c r="L802" s="162">
        <v>12</v>
      </c>
      <c r="M802" s="162"/>
      <c r="N802" s="354"/>
    </row>
    <row r="803" spans="1:14" ht="15.75" x14ac:dyDescent="0.25">
      <c r="A803" s="363"/>
      <c r="B803" s="185"/>
      <c r="C803" s="261"/>
      <c r="D803" s="366"/>
      <c r="E803" s="297"/>
      <c r="F803" s="297"/>
      <c r="G803" s="297"/>
      <c r="H803" s="297"/>
      <c r="I803" s="123" t="s">
        <v>64</v>
      </c>
      <c r="J803" s="114" t="s">
        <v>52</v>
      </c>
      <c r="K803" s="162">
        <v>1</v>
      </c>
      <c r="L803" s="162">
        <v>6</v>
      </c>
      <c r="M803" s="162"/>
      <c r="N803" s="354"/>
    </row>
    <row r="804" spans="1:14" ht="15.75" x14ac:dyDescent="0.25">
      <c r="A804" s="363"/>
      <c r="B804" s="185"/>
      <c r="C804" s="261"/>
      <c r="D804" s="366"/>
      <c r="E804" s="297"/>
      <c r="F804" s="297"/>
      <c r="G804" s="297"/>
      <c r="H804" s="297"/>
      <c r="I804" s="123" t="s">
        <v>285</v>
      </c>
      <c r="J804" s="114" t="s">
        <v>52</v>
      </c>
      <c r="K804" s="162">
        <v>1</v>
      </c>
      <c r="L804" s="162">
        <v>6</v>
      </c>
      <c r="M804" s="162"/>
      <c r="N804" s="354"/>
    </row>
    <row r="805" spans="1:14" ht="15.75" x14ac:dyDescent="0.25">
      <c r="A805" s="363"/>
      <c r="B805" s="185"/>
      <c r="C805" s="261"/>
      <c r="D805" s="366"/>
      <c r="E805" s="270"/>
      <c r="F805" s="270"/>
      <c r="G805" s="270"/>
      <c r="H805" s="270"/>
      <c r="I805" s="161" t="s">
        <v>286</v>
      </c>
      <c r="J805" s="114" t="s">
        <v>52</v>
      </c>
      <c r="K805" s="162">
        <v>1</v>
      </c>
      <c r="L805" s="162">
        <v>6</v>
      </c>
      <c r="M805" s="162"/>
      <c r="N805" s="355"/>
    </row>
    <row r="806" spans="1:14" ht="15.75" x14ac:dyDescent="0.25">
      <c r="A806" s="363"/>
      <c r="B806" s="185"/>
      <c r="C806" s="261"/>
      <c r="D806" s="366"/>
      <c r="E806" s="296" t="s">
        <v>435</v>
      </c>
      <c r="F806" s="252" t="s">
        <v>424</v>
      </c>
      <c r="G806" s="252" t="s">
        <v>425</v>
      </c>
      <c r="H806" s="252">
        <v>1</v>
      </c>
      <c r="I806" s="122" t="s">
        <v>289</v>
      </c>
      <c r="J806" s="162" t="s">
        <v>52</v>
      </c>
      <c r="K806" s="162">
        <v>1</v>
      </c>
      <c r="L806" s="162">
        <v>1</v>
      </c>
      <c r="M806" s="140"/>
      <c r="N806" s="353"/>
    </row>
    <row r="807" spans="1:14" ht="15.75" x14ac:dyDescent="0.25">
      <c r="A807" s="363"/>
      <c r="B807" s="185"/>
      <c r="C807" s="261"/>
      <c r="D807" s="366"/>
      <c r="E807" s="297"/>
      <c r="F807" s="252"/>
      <c r="G807" s="252"/>
      <c r="H807" s="252"/>
      <c r="I807" s="161" t="s">
        <v>112</v>
      </c>
      <c r="J807" s="162" t="s">
        <v>52</v>
      </c>
      <c r="K807" s="162">
        <v>1</v>
      </c>
      <c r="L807" s="162">
        <v>1</v>
      </c>
      <c r="M807" s="136"/>
      <c r="N807" s="354"/>
    </row>
    <row r="808" spans="1:14" ht="15.75" x14ac:dyDescent="0.25">
      <c r="A808" s="363"/>
      <c r="B808" s="185"/>
      <c r="C808" s="261"/>
      <c r="D808" s="366"/>
      <c r="E808" s="297"/>
      <c r="F808" s="296" t="s">
        <v>407</v>
      </c>
      <c r="G808" s="296" t="s">
        <v>39</v>
      </c>
      <c r="H808" s="296">
        <v>1</v>
      </c>
      <c r="I808" s="161" t="s">
        <v>281</v>
      </c>
      <c r="J808" s="162" t="s">
        <v>52</v>
      </c>
      <c r="K808" s="162">
        <v>1</v>
      </c>
      <c r="L808" s="162">
        <v>1</v>
      </c>
      <c r="M808" s="162"/>
      <c r="N808" s="354"/>
    </row>
    <row r="809" spans="1:14" ht="15.75" x14ac:dyDescent="0.25">
      <c r="A809" s="363"/>
      <c r="B809" s="185"/>
      <c r="C809" s="261"/>
      <c r="D809" s="366"/>
      <c r="E809" s="297"/>
      <c r="F809" s="297"/>
      <c r="G809" s="297"/>
      <c r="H809" s="297"/>
      <c r="I809" s="148" t="s">
        <v>387</v>
      </c>
      <c r="J809" s="162" t="s">
        <v>52</v>
      </c>
      <c r="K809" s="162">
        <v>2</v>
      </c>
      <c r="L809" s="162">
        <v>2</v>
      </c>
      <c r="M809" s="136"/>
      <c r="N809" s="354"/>
    </row>
    <row r="810" spans="1:14" ht="15.75" x14ac:dyDescent="0.25">
      <c r="A810" s="363"/>
      <c r="B810" s="185"/>
      <c r="C810" s="261"/>
      <c r="D810" s="366"/>
      <c r="E810" s="297"/>
      <c r="F810" s="297"/>
      <c r="G810" s="297"/>
      <c r="H810" s="297"/>
      <c r="I810" s="148" t="s">
        <v>315</v>
      </c>
      <c r="J810" s="162" t="s">
        <v>52</v>
      </c>
      <c r="K810" s="162">
        <v>1</v>
      </c>
      <c r="L810" s="162">
        <v>1</v>
      </c>
      <c r="M810" s="136"/>
      <c r="N810" s="354"/>
    </row>
    <row r="811" spans="1:14" ht="15.75" x14ac:dyDescent="0.25">
      <c r="A811" s="363"/>
      <c r="B811" s="185"/>
      <c r="C811" s="261"/>
      <c r="D811" s="366"/>
      <c r="E811" s="297"/>
      <c r="F811" s="297"/>
      <c r="G811" s="297"/>
      <c r="H811" s="297"/>
      <c r="I811" s="148" t="s">
        <v>276</v>
      </c>
      <c r="J811" s="162" t="s">
        <v>39</v>
      </c>
      <c r="K811" s="162">
        <v>3</v>
      </c>
      <c r="L811" s="162">
        <v>3</v>
      </c>
      <c r="M811" s="136"/>
      <c r="N811" s="354"/>
    </row>
    <row r="812" spans="1:14" ht="15.75" x14ac:dyDescent="0.25">
      <c r="A812" s="363"/>
      <c r="B812" s="185"/>
      <c r="C812" s="261"/>
      <c r="D812" s="366"/>
      <c r="E812" s="297"/>
      <c r="F812" s="297"/>
      <c r="G812" s="297"/>
      <c r="H812" s="297"/>
      <c r="I812" s="148" t="s">
        <v>277</v>
      </c>
      <c r="J812" s="162" t="s">
        <v>39</v>
      </c>
      <c r="K812" s="162">
        <v>3</v>
      </c>
      <c r="L812" s="162">
        <v>3</v>
      </c>
      <c r="M812" s="136"/>
      <c r="N812" s="354"/>
    </row>
    <row r="813" spans="1:14" ht="15.75" x14ac:dyDescent="0.25">
      <c r="A813" s="363"/>
      <c r="B813" s="185"/>
      <c r="C813" s="261"/>
      <c r="D813" s="366"/>
      <c r="E813" s="297"/>
      <c r="F813" s="297"/>
      <c r="G813" s="297"/>
      <c r="H813" s="297"/>
      <c r="I813" s="148" t="s">
        <v>282</v>
      </c>
      <c r="J813" s="162" t="s">
        <v>52</v>
      </c>
      <c r="K813" s="162">
        <v>1</v>
      </c>
      <c r="L813" s="162">
        <v>1</v>
      </c>
      <c r="M813" s="136"/>
      <c r="N813" s="354"/>
    </row>
    <row r="814" spans="1:14" ht="15.75" x14ac:dyDescent="0.25">
      <c r="A814" s="363"/>
      <c r="B814" s="185"/>
      <c r="C814" s="261"/>
      <c r="D814" s="366"/>
      <c r="E814" s="297"/>
      <c r="F814" s="297"/>
      <c r="G814" s="297"/>
      <c r="H814" s="297"/>
      <c r="I814" s="148" t="s">
        <v>316</v>
      </c>
      <c r="J814" s="162" t="s">
        <v>52</v>
      </c>
      <c r="K814" s="162">
        <v>1</v>
      </c>
      <c r="L814" s="162">
        <v>1</v>
      </c>
      <c r="M814" s="136"/>
      <c r="N814" s="354"/>
    </row>
    <row r="815" spans="1:14" ht="15.75" x14ac:dyDescent="0.25">
      <c r="A815" s="363"/>
      <c r="B815" s="185"/>
      <c r="C815" s="261"/>
      <c r="D815" s="366"/>
      <c r="E815" s="297"/>
      <c r="F815" s="297"/>
      <c r="G815" s="297"/>
      <c r="H815" s="297"/>
      <c r="I815" s="148" t="s">
        <v>108</v>
      </c>
      <c r="J815" s="162" t="s">
        <v>52</v>
      </c>
      <c r="K815" s="162">
        <v>2</v>
      </c>
      <c r="L815" s="162">
        <v>2</v>
      </c>
      <c r="M815" s="136"/>
      <c r="N815" s="354"/>
    </row>
    <row r="816" spans="1:14" ht="15.75" x14ac:dyDescent="0.25">
      <c r="A816" s="363"/>
      <c r="B816" s="185"/>
      <c r="C816" s="261"/>
      <c r="D816" s="366"/>
      <c r="E816" s="297"/>
      <c r="F816" s="270"/>
      <c r="G816" s="270"/>
      <c r="H816" s="270"/>
      <c r="I816" s="148" t="s">
        <v>127</v>
      </c>
      <c r="J816" s="162" t="s">
        <v>52</v>
      </c>
      <c r="K816" s="162">
        <v>2</v>
      </c>
      <c r="L816" s="162">
        <v>2</v>
      </c>
      <c r="M816" s="136"/>
      <c r="N816" s="354"/>
    </row>
    <row r="817" spans="1:14" ht="15.75" x14ac:dyDescent="0.25">
      <c r="A817" s="363"/>
      <c r="B817" s="185"/>
      <c r="C817" s="261"/>
      <c r="D817" s="366"/>
      <c r="E817" s="297"/>
      <c r="F817" s="293" t="s">
        <v>284</v>
      </c>
      <c r="G817" s="296" t="s">
        <v>39</v>
      </c>
      <c r="H817" s="296">
        <v>6</v>
      </c>
      <c r="I817" s="161" t="s">
        <v>65</v>
      </c>
      <c r="J817" s="162" t="s">
        <v>52</v>
      </c>
      <c r="K817" s="162">
        <v>2</v>
      </c>
      <c r="L817" s="162">
        <v>12</v>
      </c>
      <c r="M817" s="162"/>
      <c r="N817" s="354"/>
    </row>
    <row r="818" spans="1:14" ht="15.75" x14ac:dyDescent="0.25">
      <c r="A818" s="363"/>
      <c r="B818" s="185"/>
      <c r="C818" s="261"/>
      <c r="D818" s="366"/>
      <c r="E818" s="297"/>
      <c r="F818" s="294"/>
      <c r="G818" s="297"/>
      <c r="H818" s="297"/>
      <c r="I818" s="123" t="s">
        <v>64</v>
      </c>
      <c r="J818" s="114" t="s">
        <v>52</v>
      </c>
      <c r="K818" s="162">
        <v>1</v>
      </c>
      <c r="L818" s="162">
        <v>6</v>
      </c>
      <c r="M818" s="162"/>
      <c r="N818" s="354"/>
    </row>
    <row r="819" spans="1:14" ht="15.75" x14ac:dyDescent="0.25">
      <c r="A819" s="363"/>
      <c r="B819" s="185"/>
      <c r="C819" s="261"/>
      <c r="D819" s="366"/>
      <c r="E819" s="297"/>
      <c r="F819" s="294"/>
      <c r="G819" s="297"/>
      <c r="H819" s="297"/>
      <c r="I819" s="123" t="s">
        <v>285</v>
      </c>
      <c r="J819" s="114" t="s">
        <v>52</v>
      </c>
      <c r="K819" s="162">
        <v>1</v>
      </c>
      <c r="L819" s="162">
        <v>6</v>
      </c>
      <c r="M819" s="162"/>
      <c r="N819" s="354"/>
    </row>
    <row r="820" spans="1:14" ht="15.75" x14ac:dyDescent="0.25">
      <c r="A820" s="363"/>
      <c r="B820" s="185"/>
      <c r="C820" s="261"/>
      <c r="D820" s="366"/>
      <c r="E820" s="270"/>
      <c r="F820" s="299"/>
      <c r="G820" s="270"/>
      <c r="H820" s="270"/>
      <c r="I820" s="161" t="s">
        <v>286</v>
      </c>
      <c r="J820" s="114" t="s">
        <v>52</v>
      </c>
      <c r="K820" s="162">
        <v>1</v>
      </c>
      <c r="L820" s="162">
        <v>6</v>
      </c>
      <c r="M820" s="162"/>
      <c r="N820" s="355"/>
    </row>
    <row r="821" spans="1:14" ht="15.75" x14ac:dyDescent="0.25">
      <c r="A821" s="363"/>
      <c r="B821" s="185"/>
      <c r="C821" s="261"/>
      <c r="D821" s="366"/>
      <c r="E821" s="296" t="s">
        <v>436</v>
      </c>
      <c r="F821" s="293" t="s">
        <v>309</v>
      </c>
      <c r="G821" s="296" t="s">
        <v>39</v>
      </c>
      <c r="H821" s="296">
        <v>2</v>
      </c>
      <c r="I821" s="122" t="s">
        <v>289</v>
      </c>
      <c r="J821" s="114" t="s">
        <v>52</v>
      </c>
      <c r="K821" s="147">
        <v>2</v>
      </c>
      <c r="L821" s="147">
        <v>4</v>
      </c>
      <c r="M821" s="162"/>
      <c r="N821" s="353" t="s">
        <v>408</v>
      </c>
    </row>
    <row r="822" spans="1:14" ht="15.75" x14ac:dyDescent="0.25">
      <c r="A822" s="363"/>
      <c r="B822" s="185"/>
      <c r="C822" s="261"/>
      <c r="D822" s="366"/>
      <c r="E822" s="297"/>
      <c r="F822" s="294"/>
      <c r="G822" s="297"/>
      <c r="H822" s="297"/>
      <c r="I822" s="148" t="s">
        <v>313</v>
      </c>
      <c r="J822" s="114" t="s">
        <v>52</v>
      </c>
      <c r="K822" s="147">
        <v>3</v>
      </c>
      <c r="L822" s="147">
        <v>6</v>
      </c>
      <c r="M822" s="162"/>
      <c r="N822" s="354"/>
    </row>
    <row r="823" spans="1:14" ht="15.75" x14ac:dyDescent="0.25">
      <c r="A823" s="363"/>
      <c r="B823" s="185"/>
      <c r="C823" s="261"/>
      <c r="D823" s="366"/>
      <c r="E823" s="297"/>
      <c r="F823" s="294"/>
      <c r="G823" s="297"/>
      <c r="H823" s="297"/>
      <c r="I823" s="148" t="s">
        <v>277</v>
      </c>
      <c r="J823" s="162" t="s">
        <v>39</v>
      </c>
      <c r="K823" s="162">
        <v>3</v>
      </c>
      <c r="L823" s="162">
        <v>6</v>
      </c>
      <c r="M823" s="162"/>
      <c r="N823" s="354"/>
    </row>
    <row r="824" spans="1:14" ht="15.75" x14ac:dyDescent="0.25">
      <c r="A824" s="363"/>
      <c r="B824" s="185"/>
      <c r="C824" s="261"/>
      <c r="D824" s="366"/>
      <c r="E824" s="297"/>
      <c r="F824" s="294"/>
      <c r="G824" s="297"/>
      <c r="H824" s="297"/>
      <c r="I824" s="161" t="s">
        <v>281</v>
      </c>
      <c r="J824" s="114" t="s">
        <v>52</v>
      </c>
      <c r="K824" s="147">
        <v>1</v>
      </c>
      <c r="L824" s="147">
        <v>2</v>
      </c>
      <c r="M824" s="162"/>
      <c r="N824" s="354"/>
    </row>
    <row r="825" spans="1:14" ht="15.75" x14ac:dyDescent="0.25">
      <c r="A825" s="363"/>
      <c r="B825" s="185"/>
      <c r="C825" s="261"/>
      <c r="D825" s="366"/>
      <c r="E825" s="297"/>
      <c r="F825" s="294"/>
      <c r="G825" s="297"/>
      <c r="H825" s="297"/>
      <c r="I825" s="161" t="s">
        <v>112</v>
      </c>
      <c r="J825" s="114" t="s">
        <v>52</v>
      </c>
      <c r="K825" s="147">
        <v>1</v>
      </c>
      <c r="L825" s="147">
        <v>2</v>
      </c>
      <c r="M825" s="162"/>
      <c r="N825" s="354"/>
    </row>
    <row r="826" spans="1:14" ht="15.75" x14ac:dyDescent="0.25">
      <c r="A826" s="363"/>
      <c r="B826" s="185"/>
      <c r="C826" s="261"/>
      <c r="D826" s="366"/>
      <c r="E826" s="297"/>
      <c r="F826" s="294"/>
      <c r="G826" s="297"/>
      <c r="H826" s="297"/>
      <c r="I826" s="123" t="s">
        <v>314</v>
      </c>
      <c r="J826" s="114" t="s">
        <v>52</v>
      </c>
      <c r="K826" s="147">
        <v>1</v>
      </c>
      <c r="L826" s="147">
        <v>2</v>
      </c>
      <c r="M826" s="162"/>
      <c r="N826" s="354"/>
    </row>
    <row r="827" spans="1:14" ht="15.75" x14ac:dyDescent="0.25">
      <c r="A827" s="363"/>
      <c r="B827" s="185"/>
      <c r="C827" s="261"/>
      <c r="D827" s="366"/>
      <c r="E827" s="297"/>
      <c r="F827" s="294"/>
      <c r="G827" s="297"/>
      <c r="H827" s="297"/>
      <c r="I827" s="123" t="s">
        <v>315</v>
      </c>
      <c r="J827" s="114" t="s">
        <v>52</v>
      </c>
      <c r="K827" s="147">
        <v>1</v>
      </c>
      <c r="L827" s="147">
        <v>2</v>
      </c>
      <c r="M827" s="162"/>
      <c r="N827" s="354"/>
    </row>
    <row r="828" spans="1:14" ht="15.75" x14ac:dyDescent="0.25">
      <c r="A828" s="363"/>
      <c r="B828" s="185"/>
      <c r="C828" s="261"/>
      <c r="D828" s="366"/>
      <c r="E828" s="297"/>
      <c r="F828" s="294"/>
      <c r="G828" s="297"/>
      <c r="H828" s="297"/>
      <c r="I828" s="148" t="s">
        <v>282</v>
      </c>
      <c r="J828" s="114" t="s">
        <v>52</v>
      </c>
      <c r="K828" s="147">
        <v>1</v>
      </c>
      <c r="L828" s="147">
        <v>2</v>
      </c>
      <c r="M828" s="162"/>
      <c r="N828" s="354"/>
    </row>
    <row r="829" spans="1:14" ht="15.75" x14ac:dyDescent="0.25">
      <c r="A829" s="363"/>
      <c r="B829" s="185"/>
      <c r="C829" s="261"/>
      <c r="D829" s="366"/>
      <c r="E829" s="297"/>
      <c r="F829" s="294"/>
      <c r="G829" s="297"/>
      <c r="H829" s="297"/>
      <c r="I829" s="123" t="s">
        <v>316</v>
      </c>
      <c r="J829" s="114" t="s">
        <v>52</v>
      </c>
      <c r="K829" s="147">
        <v>1</v>
      </c>
      <c r="L829" s="147">
        <v>2</v>
      </c>
      <c r="M829" s="162"/>
      <c r="N829" s="354"/>
    </row>
    <row r="830" spans="1:14" ht="15.75" x14ac:dyDescent="0.25">
      <c r="A830" s="363"/>
      <c r="B830" s="185"/>
      <c r="C830" s="261"/>
      <c r="D830" s="366"/>
      <c r="E830" s="297"/>
      <c r="F830" s="294"/>
      <c r="G830" s="297"/>
      <c r="H830" s="297"/>
      <c r="I830" s="148" t="s">
        <v>108</v>
      </c>
      <c r="J830" s="114" t="s">
        <v>52</v>
      </c>
      <c r="K830" s="147">
        <v>2</v>
      </c>
      <c r="L830" s="147">
        <v>4</v>
      </c>
      <c r="M830" s="162"/>
      <c r="N830" s="354"/>
    </row>
    <row r="831" spans="1:14" ht="15.75" x14ac:dyDescent="0.25">
      <c r="A831" s="363"/>
      <c r="B831" s="185"/>
      <c r="C831" s="261"/>
      <c r="D831" s="366"/>
      <c r="E831" s="297"/>
      <c r="F831" s="299"/>
      <c r="G831" s="270"/>
      <c r="H831" s="270"/>
      <c r="I831" s="123" t="s">
        <v>127</v>
      </c>
      <c r="J831" s="114" t="s">
        <v>52</v>
      </c>
      <c r="K831" s="147">
        <v>2</v>
      </c>
      <c r="L831" s="147">
        <v>4</v>
      </c>
      <c r="M831" s="162"/>
      <c r="N831" s="354"/>
    </row>
    <row r="832" spans="1:14" ht="15.75" x14ac:dyDescent="0.25">
      <c r="A832" s="363"/>
      <c r="B832" s="185"/>
      <c r="C832" s="261"/>
      <c r="D832" s="366"/>
      <c r="E832" s="297"/>
      <c r="F832" s="293" t="s">
        <v>284</v>
      </c>
      <c r="G832" s="296" t="s">
        <v>39</v>
      </c>
      <c r="H832" s="296">
        <v>12</v>
      </c>
      <c r="I832" s="161" t="s">
        <v>65</v>
      </c>
      <c r="J832" s="162" t="s">
        <v>52</v>
      </c>
      <c r="K832" s="147">
        <v>2</v>
      </c>
      <c r="L832" s="147">
        <v>24</v>
      </c>
      <c r="M832" s="162"/>
      <c r="N832" s="354"/>
    </row>
    <row r="833" spans="1:14" ht="15.75" x14ac:dyDescent="0.25">
      <c r="A833" s="363"/>
      <c r="B833" s="185"/>
      <c r="C833" s="261"/>
      <c r="D833" s="366"/>
      <c r="E833" s="297"/>
      <c r="F833" s="294"/>
      <c r="G833" s="297"/>
      <c r="H833" s="297"/>
      <c r="I833" s="148" t="s">
        <v>64</v>
      </c>
      <c r="J833" s="114" t="s">
        <v>52</v>
      </c>
      <c r="K833" s="147">
        <v>1</v>
      </c>
      <c r="L833" s="147">
        <v>12</v>
      </c>
      <c r="M833" s="162"/>
      <c r="N833" s="354"/>
    </row>
    <row r="834" spans="1:14" ht="15.75" x14ac:dyDescent="0.25">
      <c r="A834" s="363"/>
      <c r="B834" s="185"/>
      <c r="C834" s="261"/>
      <c r="D834" s="366"/>
      <c r="E834" s="297"/>
      <c r="F834" s="294"/>
      <c r="G834" s="297"/>
      <c r="H834" s="297"/>
      <c r="I834" s="148" t="s">
        <v>285</v>
      </c>
      <c r="J834" s="114" t="s">
        <v>52</v>
      </c>
      <c r="K834" s="147">
        <v>1</v>
      </c>
      <c r="L834" s="147">
        <v>12</v>
      </c>
      <c r="M834" s="162"/>
      <c r="N834" s="354"/>
    </row>
    <row r="835" spans="1:14" ht="15.75" x14ac:dyDescent="0.25">
      <c r="A835" s="363"/>
      <c r="B835" s="185"/>
      <c r="C835" s="261"/>
      <c r="D835" s="366"/>
      <c r="E835" s="297"/>
      <c r="F835" s="299"/>
      <c r="G835" s="270"/>
      <c r="H835" s="270"/>
      <c r="I835" s="161" t="s">
        <v>286</v>
      </c>
      <c r="J835" s="114" t="s">
        <v>52</v>
      </c>
      <c r="K835" s="147">
        <v>1</v>
      </c>
      <c r="L835" s="147">
        <v>12</v>
      </c>
      <c r="M835" s="162"/>
      <c r="N835" s="354"/>
    </row>
    <row r="836" spans="1:14" ht="15.75" x14ac:dyDescent="0.25">
      <c r="A836" s="363"/>
      <c r="B836" s="185"/>
      <c r="C836" s="261"/>
      <c r="D836" s="366"/>
      <c r="E836" s="252" t="s">
        <v>437</v>
      </c>
      <c r="F836" s="252" t="s">
        <v>405</v>
      </c>
      <c r="G836" s="252" t="s">
        <v>348</v>
      </c>
      <c r="H836" s="252">
        <v>26</v>
      </c>
      <c r="I836" s="122" t="s">
        <v>289</v>
      </c>
      <c r="J836" s="162" t="s">
        <v>52</v>
      </c>
      <c r="K836" s="162">
        <v>1</v>
      </c>
      <c r="L836" s="162">
        <v>26</v>
      </c>
      <c r="M836" s="165"/>
      <c r="N836" s="251" t="s">
        <v>291</v>
      </c>
    </row>
    <row r="837" spans="1:14" ht="15.75" x14ac:dyDescent="0.25">
      <c r="A837" s="363"/>
      <c r="B837" s="185"/>
      <c r="C837" s="261"/>
      <c r="D837" s="366"/>
      <c r="E837" s="252"/>
      <c r="F837" s="252"/>
      <c r="G837" s="252"/>
      <c r="H837" s="252"/>
      <c r="I837" s="161" t="s">
        <v>313</v>
      </c>
      <c r="J837" s="162" t="s">
        <v>52</v>
      </c>
      <c r="K837" s="162">
        <v>3</v>
      </c>
      <c r="L837" s="162">
        <v>78</v>
      </c>
      <c r="M837" s="165"/>
      <c r="N837" s="251"/>
    </row>
    <row r="838" spans="1:14" ht="15.75" x14ac:dyDescent="0.25">
      <c r="A838" s="363"/>
      <c r="B838" s="185"/>
      <c r="C838" s="261"/>
      <c r="D838" s="366"/>
      <c r="E838" s="252"/>
      <c r="F838" s="252"/>
      <c r="G838" s="252"/>
      <c r="H838" s="252"/>
      <c r="I838" s="161" t="s">
        <v>277</v>
      </c>
      <c r="J838" s="162" t="s">
        <v>39</v>
      </c>
      <c r="K838" s="162">
        <v>3</v>
      </c>
      <c r="L838" s="162">
        <v>78</v>
      </c>
      <c r="M838" s="162"/>
      <c r="N838" s="251"/>
    </row>
    <row r="839" spans="1:14" ht="15.75" x14ac:dyDescent="0.25">
      <c r="A839" s="363"/>
      <c r="B839" s="185"/>
      <c r="C839" s="261"/>
      <c r="D839" s="366"/>
      <c r="E839" s="252"/>
      <c r="F839" s="252"/>
      <c r="G839" s="252"/>
      <c r="H839" s="252"/>
      <c r="I839" s="161" t="s">
        <v>292</v>
      </c>
      <c r="J839" s="162" t="s">
        <v>52</v>
      </c>
      <c r="K839" s="162">
        <v>1</v>
      </c>
      <c r="L839" s="162">
        <v>26</v>
      </c>
      <c r="M839" s="165"/>
      <c r="N839" s="251"/>
    </row>
    <row r="840" spans="1:14" ht="15.75" x14ac:dyDescent="0.25">
      <c r="A840" s="363"/>
      <c r="B840" s="185"/>
      <c r="C840" s="261"/>
      <c r="D840" s="366"/>
      <c r="E840" s="252"/>
      <c r="F840" s="252"/>
      <c r="G840" s="252"/>
      <c r="H840" s="252"/>
      <c r="I840" s="161" t="s">
        <v>282</v>
      </c>
      <c r="J840" s="162" t="s">
        <v>52</v>
      </c>
      <c r="K840" s="162">
        <v>1</v>
      </c>
      <c r="L840" s="162">
        <v>26</v>
      </c>
      <c r="M840" s="165"/>
      <c r="N840" s="251"/>
    </row>
    <row r="841" spans="1:14" ht="15.75" x14ac:dyDescent="0.25">
      <c r="A841" s="363"/>
      <c r="B841" s="185"/>
      <c r="C841" s="261"/>
      <c r="D841" s="366"/>
      <c r="E841" s="252"/>
      <c r="F841" s="252"/>
      <c r="G841" s="252"/>
      <c r="H841" s="252"/>
      <c r="I841" s="161" t="s">
        <v>127</v>
      </c>
      <c r="J841" s="162" t="s">
        <v>52</v>
      </c>
      <c r="K841" s="162">
        <v>1</v>
      </c>
      <c r="L841" s="162">
        <v>26</v>
      </c>
      <c r="M841" s="165"/>
      <c r="N841" s="251"/>
    </row>
    <row r="842" spans="1:14" ht="16.5" thickBot="1" x14ac:dyDescent="0.3">
      <c r="A842" s="364"/>
      <c r="B842" s="186"/>
      <c r="C842" s="262"/>
      <c r="D842" s="367"/>
      <c r="E842" s="271"/>
      <c r="F842" s="271"/>
      <c r="G842" s="271"/>
      <c r="H842" s="271"/>
      <c r="I842" s="167" t="s">
        <v>108</v>
      </c>
      <c r="J842" s="166" t="s">
        <v>52</v>
      </c>
      <c r="K842" s="166">
        <v>1</v>
      </c>
      <c r="L842" s="166">
        <v>26</v>
      </c>
      <c r="M842" s="181"/>
      <c r="N842" s="273"/>
    </row>
    <row r="843" spans="1:14" ht="15.75" x14ac:dyDescent="0.25">
      <c r="A843" s="362">
        <v>4</v>
      </c>
      <c r="B843" s="187"/>
      <c r="C843" s="260" t="s">
        <v>242</v>
      </c>
      <c r="D843" s="365" t="s">
        <v>449</v>
      </c>
      <c r="E843" s="348" t="s">
        <v>438</v>
      </c>
      <c r="F843" s="350" t="s">
        <v>411</v>
      </c>
      <c r="G843" s="351"/>
      <c r="H843" s="352"/>
      <c r="I843" s="182"/>
      <c r="J843" s="155"/>
      <c r="K843" s="155"/>
      <c r="L843" s="155"/>
      <c r="M843" s="155"/>
      <c r="N843" s="156"/>
    </row>
    <row r="844" spans="1:14" ht="31.5" x14ac:dyDescent="0.25">
      <c r="A844" s="363"/>
      <c r="B844" s="185"/>
      <c r="C844" s="261"/>
      <c r="D844" s="366"/>
      <c r="E844" s="349"/>
      <c r="F844" s="183" t="s">
        <v>374</v>
      </c>
      <c r="G844" s="159" t="s">
        <v>53</v>
      </c>
      <c r="H844" s="159">
        <v>5.45</v>
      </c>
      <c r="I844" s="148"/>
      <c r="J844" s="162"/>
      <c r="K844" s="162"/>
      <c r="L844" s="162"/>
      <c r="M844" s="162"/>
      <c r="N844" s="164">
        <v>77</v>
      </c>
    </row>
    <row r="845" spans="1:14" ht="31.5" x14ac:dyDescent="0.25">
      <c r="A845" s="363"/>
      <c r="B845" s="185"/>
      <c r="C845" s="261"/>
      <c r="D845" s="366"/>
      <c r="E845" s="349"/>
      <c r="F845" s="175" t="s">
        <v>376</v>
      </c>
      <c r="G845" s="83" t="s">
        <v>54</v>
      </c>
      <c r="H845" s="176">
        <v>1.53</v>
      </c>
      <c r="I845" s="161"/>
      <c r="J845" s="162"/>
      <c r="K845" s="162"/>
      <c r="L845" s="162"/>
      <c r="M845" s="162"/>
      <c r="N845" s="164"/>
    </row>
    <row r="846" spans="1:14" ht="15.75" x14ac:dyDescent="0.25">
      <c r="A846" s="363"/>
      <c r="B846" s="185"/>
      <c r="C846" s="261"/>
      <c r="D846" s="366"/>
      <c r="E846" s="349"/>
      <c r="F846" s="175" t="s">
        <v>377</v>
      </c>
      <c r="G846" s="83" t="s">
        <v>54</v>
      </c>
      <c r="H846" s="176">
        <v>1.53</v>
      </c>
      <c r="I846" s="161"/>
      <c r="J846" s="162"/>
      <c r="K846" s="162"/>
      <c r="L846" s="162"/>
      <c r="M846" s="162"/>
      <c r="N846" s="164"/>
    </row>
    <row r="847" spans="1:14" ht="31.5" x14ac:dyDescent="0.25">
      <c r="A847" s="363"/>
      <c r="B847" s="185"/>
      <c r="C847" s="261"/>
      <c r="D847" s="366"/>
      <c r="E847" s="349"/>
      <c r="F847" s="175" t="s">
        <v>378</v>
      </c>
      <c r="G847" s="83" t="s">
        <v>54</v>
      </c>
      <c r="H847" s="176">
        <v>1.53</v>
      </c>
      <c r="I847" s="161"/>
      <c r="J847" s="162"/>
      <c r="K847" s="162"/>
      <c r="L847" s="162"/>
      <c r="M847" s="162"/>
      <c r="N847" s="164"/>
    </row>
    <row r="848" spans="1:14" ht="15.75" x14ac:dyDescent="0.25">
      <c r="A848" s="363"/>
      <c r="B848" s="185"/>
      <c r="C848" s="261"/>
      <c r="D848" s="366"/>
      <c r="E848" s="349"/>
      <c r="F848" s="293" t="s">
        <v>336</v>
      </c>
      <c r="G848" s="296" t="s">
        <v>255</v>
      </c>
      <c r="H848" s="296">
        <v>5.45</v>
      </c>
      <c r="I848" s="148" t="s">
        <v>104</v>
      </c>
      <c r="J848" s="162" t="s">
        <v>55</v>
      </c>
      <c r="K848" s="162">
        <v>3</v>
      </c>
      <c r="L848" s="162">
        <v>17.12</v>
      </c>
      <c r="M848" s="162"/>
      <c r="N848" s="164" t="s">
        <v>337</v>
      </c>
    </row>
    <row r="849" spans="1:14" ht="31.5" x14ac:dyDescent="0.25">
      <c r="A849" s="363"/>
      <c r="B849" s="185"/>
      <c r="C849" s="261"/>
      <c r="D849" s="366"/>
      <c r="E849" s="349"/>
      <c r="F849" s="294"/>
      <c r="G849" s="297"/>
      <c r="H849" s="297"/>
      <c r="I849" s="148" t="s">
        <v>379</v>
      </c>
      <c r="J849" s="162" t="s">
        <v>52</v>
      </c>
      <c r="K849" s="162">
        <v>3</v>
      </c>
      <c r="L849" s="177">
        <v>234</v>
      </c>
      <c r="M849" s="162"/>
      <c r="N849" s="164" t="s">
        <v>339</v>
      </c>
    </row>
    <row r="850" spans="1:14" ht="63" x14ac:dyDescent="0.25">
      <c r="A850" s="363"/>
      <c r="B850" s="185"/>
      <c r="C850" s="261"/>
      <c r="D850" s="366"/>
      <c r="E850" s="349"/>
      <c r="F850" s="299"/>
      <c r="G850" s="270"/>
      <c r="H850" s="270"/>
      <c r="I850" s="113" t="s">
        <v>258</v>
      </c>
      <c r="J850" s="162" t="s">
        <v>52</v>
      </c>
      <c r="K850" s="165"/>
      <c r="L850" s="162">
        <v>15</v>
      </c>
      <c r="M850" s="162"/>
      <c r="N850" s="179" t="s">
        <v>439</v>
      </c>
    </row>
    <row r="851" spans="1:14" ht="15.75" x14ac:dyDescent="0.25">
      <c r="A851" s="363"/>
      <c r="B851" s="185"/>
      <c r="C851" s="261"/>
      <c r="D851" s="366"/>
      <c r="E851" s="349"/>
      <c r="F851" s="123" t="s">
        <v>264</v>
      </c>
      <c r="G851" s="114" t="s">
        <v>39</v>
      </c>
      <c r="H851" s="114">
        <v>18</v>
      </c>
      <c r="I851" s="113" t="s">
        <v>265</v>
      </c>
      <c r="J851" s="114" t="s">
        <v>52</v>
      </c>
      <c r="K851" s="162">
        <v>1</v>
      </c>
      <c r="L851" s="162">
        <v>18</v>
      </c>
      <c r="M851" s="162"/>
      <c r="N851" s="164"/>
    </row>
    <row r="852" spans="1:14" ht="63" x14ac:dyDescent="0.25">
      <c r="A852" s="363"/>
      <c r="B852" s="185"/>
      <c r="C852" s="261"/>
      <c r="D852" s="366"/>
      <c r="E852" s="349"/>
      <c r="F852" s="123" t="s">
        <v>342</v>
      </c>
      <c r="G852" s="114" t="s">
        <v>39</v>
      </c>
      <c r="H852" s="162">
        <v>7</v>
      </c>
      <c r="I852" s="113" t="s">
        <v>267</v>
      </c>
      <c r="J852" s="114" t="s">
        <v>52</v>
      </c>
      <c r="K852" s="162">
        <v>3</v>
      </c>
      <c r="L852" s="162">
        <v>21</v>
      </c>
      <c r="M852" s="162"/>
      <c r="N852" s="179" t="s">
        <v>440</v>
      </c>
    </row>
    <row r="853" spans="1:14" ht="47.25" x14ac:dyDescent="0.25">
      <c r="A853" s="363"/>
      <c r="B853" s="185"/>
      <c r="C853" s="261"/>
      <c r="D853" s="366"/>
      <c r="E853" s="349"/>
      <c r="F853" s="123" t="s">
        <v>345</v>
      </c>
      <c r="G853" s="114" t="s">
        <v>39</v>
      </c>
      <c r="H853" s="114">
        <v>9</v>
      </c>
      <c r="I853" s="113" t="s">
        <v>382</v>
      </c>
      <c r="J853" s="114" t="s">
        <v>52</v>
      </c>
      <c r="K853" s="162">
        <v>1</v>
      </c>
      <c r="L853" s="162">
        <v>9</v>
      </c>
      <c r="M853" s="162"/>
      <c r="N853" s="164" t="s">
        <v>441</v>
      </c>
    </row>
    <row r="854" spans="1:14" ht="31.5" x14ac:dyDescent="0.25">
      <c r="A854" s="363"/>
      <c r="B854" s="185"/>
      <c r="C854" s="261"/>
      <c r="D854" s="366"/>
      <c r="E854" s="349"/>
      <c r="F854" s="123" t="s">
        <v>268</v>
      </c>
      <c r="G854" s="114" t="s">
        <v>39</v>
      </c>
      <c r="H854" s="114">
        <v>2</v>
      </c>
      <c r="I854" s="128" t="s">
        <v>269</v>
      </c>
      <c r="J854" s="114" t="s">
        <v>52</v>
      </c>
      <c r="K854" s="162">
        <v>3</v>
      </c>
      <c r="L854" s="162">
        <v>6</v>
      </c>
      <c r="M854" s="162"/>
      <c r="N854" s="164" t="s">
        <v>442</v>
      </c>
    </row>
    <row r="855" spans="1:14" ht="15.75" x14ac:dyDescent="0.25">
      <c r="A855" s="363"/>
      <c r="B855" s="185"/>
      <c r="C855" s="261"/>
      <c r="D855" s="366"/>
      <c r="E855" s="296" t="s">
        <v>443</v>
      </c>
      <c r="F855" s="296" t="s">
        <v>347</v>
      </c>
      <c r="G855" s="296" t="s">
        <v>348</v>
      </c>
      <c r="H855" s="296">
        <v>4</v>
      </c>
      <c r="I855" s="148" t="s">
        <v>313</v>
      </c>
      <c r="J855" s="162" t="s">
        <v>52</v>
      </c>
      <c r="K855" s="162">
        <v>3</v>
      </c>
      <c r="L855" s="162">
        <v>12</v>
      </c>
      <c r="M855" s="296"/>
      <c r="N855" s="254" t="s">
        <v>349</v>
      </c>
    </row>
    <row r="856" spans="1:14" ht="15.75" x14ac:dyDescent="0.25">
      <c r="A856" s="363"/>
      <c r="B856" s="185"/>
      <c r="C856" s="261"/>
      <c r="D856" s="366"/>
      <c r="E856" s="270"/>
      <c r="F856" s="270"/>
      <c r="G856" s="270"/>
      <c r="H856" s="270"/>
      <c r="I856" s="148" t="s">
        <v>277</v>
      </c>
      <c r="J856" s="162" t="s">
        <v>39</v>
      </c>
      <c r="K856" s="162">
        <v>3</v>
      </c>
      <c r="L856" s="162">
        <v>12</v>
      </c>
      <c r="M856" s="270"/>
      <c r="N856" s="272"/>
    </row>
    <row r="857" spans="1:14" ht="94.5" x14ac:dyDescent="0.25">
      <c r="A857" s="363"/>
      <c r="B857" s="185"/>
      <c r="C857" s="261"/>
      <c r="D857" s="366"/>
      <c r="E857" s="136" t="s">
        <v>444</v>
      </c>
      <c r="F857" s="178" t="s">
        <v>351</v>
      </c>
      <c r="G857" s="184" t="s">
        <v>39</v>
      </c>
      <c r="H857" s="184">
        <v>77</v>
      </c>
      <c r="I857" s="178" t="s">
        <v>352</v>
      </c>
      <c r="J857" s="177" t="s">
        <v>52</v>
      </c>
      <c r="K857" s="177">
        <v>1</v>
      </c>
      <c r="L857" s="177">
        <v>77</v>
      </c>
      <c r="M857" s="177"/>
      <c r="N857" s="179" t="s">
        <v>353</v>
      </c>
    </row>
    <row r="858" spans="1:14" ht="15.75" x14ac:dyDescent="0.25">
      <c r="A858" s="363"/>
      <c r="B858" s="185"/>
      <c r="C858" s="261"/>
      <c r="D858" s="366"/>
      <c r="E858" s="296" t="s">
        <v>445</v>
      </c>
      <c r="F858" s="296" t="s">
        <v>421</v>
      </c>
      <c r="G858" s="296" t="s">
        <v>348</v>
      </c>
      <c r="H858" s="296">
        <v>1</v>
      </c>
      <c r="I858" s="122" t="s">
        <v>289</v>
      </c>
      <c r="J858" s="162" t="s">
        <v>52</v>
      </c>
      <c r="K858" s="162">
        <v>2</v>
      </c>
      <c r="L858" s="162">
        <v>2</v>
      </c>
      <c r="M858" s="140"/>
      <c r="N858" s="353" t="s">
        <v>408</v>
      </c>
    </row>
    <row r="859" spans="1:14" ht="15.75" x14ac:dyDescent="0.25">
      <c r="A859" s="363"/>
      <c r="B859" s="185"/>
      <c r="C859" s="261"/>
      <c r="D859" s="366"/>
      <c r="E859" s="297"/>
      <c r="F859" s="297"/>
      <c r="G859" s="297"/>
      <c r="H859" s="297"/>
      <c r="I859" s="161" t="s">
        <v>281</v>
      </c>
      <c r="J859" s="162" t="s">
        <v>52</v>
      </c>
      <c r="K859" s="162">
        <v>1</v>
      </c>
      <c r="L859" s="162">
        <v>1</v>
      </c>
      <c r="M859" s="136"/>
      <c r="N859" s="354"/>
    </row>
    <row r="860" spans="1:14" ht="15.75" x14ac:dyDescent="0.25">
      <c r="A860" s="363"/>
      <c r="B860" s="185"/>
      <c r="C860" s="261"/>
      <c r="D860" s="366"/>
      <c r="E860" s="297"/>
      <c r="F860" s="297"/>
      <c r="G860" s="297"/>
      <c r="H860" s="297"/>
      <c r="I860" s="161" t="s">
        <v>112</v>
      </c>
      <c r="J860" s="162" t="s">
        <v>52</v>
      </c>
      <c r="K860" s="162">
        <v>1</v>
      </c>
      <c r="L860" s="162">
        <v>1</v>
      </c>
      <c r="M860" s="162"/>
      <c r="N860" s="354"/>
    </row>
    <row r="861" spans="1:14" ht="15.75" x14ac:dyDescent="0.25">
      <c r="A861" s="363"/>
      <c r="B861" s="185"/>
      <c r="C861" s="261"/>
      <c r="D861" s="366"/>
      <c r="E861" s="297"/>
      <c r="F861" s="297"/>
      <c r="G861" s="297"/>
      <c r="H861" s="297"/>
      <c r="I861" s="148" t="s">
        <v>387</v>
      </c>
      <c r="J861" s="162" t="s">
        <v>52</v>
      </c>
      <c r="K861" s="162">
        <v>2</v>
      </c>
      <c r="L861" s="162">
        <v>2</v>
      </c>
      <c r="M861" s="136"/>
      <c r="N861" s="354"/>
    </row>
    <row r="862" spans="1:14" ht="15.75" x14ac:dyDescent="0.25">
      <c r="A862" s="363"/>
      <c r="B862" s="185"/>
      <c r="C862" s="261"/>
      <c r="D862" s="366"/>
      <c r="E862" s="297"/>
      <c r="F862" s="297"/>
      <c r="G862" s="297"/>
      <c r="H862" s="297"/>
      <c r="I862" s="148" t="s">
        <v>315</v>
      </c>
      <c r="J862" s="162" t="s">
        <v>52</v>
      </c>
      <c r="K862" s="162">
        <v>1</v>
      </c>
      <c r="L862" s="162">
        <v>1</v>
      </c>
      <c r="M862" s="136"/>
      <c r="N862" s="354"/>
    </row>
    <row r="863" spans="1:14" ht="15.75" x14ac:dyDescent="0.25">
      <c r="A863" s="363"/>
      <c r="B863" s="185"/>
      <c r="C863" s="261"/>
      <c r="D863" s="366"/>
      <c r="E863" s="297"/>
      <c r="F863" s="297"/>
      <c r="G863" s="297"/>
      <c r="H863" s="297"/>
      <c r="I863" s="148" t="s">
        <v>276</v>
      </c>
      <c r="J863" s="162" t="s">
        <v>39</v>
      </c>
      <c r="K863" s="162">
        <v>3</v>
      </c>
      <c r="L863" s="162">
        <v>3</v>
      </c>
      <c r="M863" s="136"/>
      <c r="N863" s="354"/>
    </row>
    <row r="864" spans="1:14" ht="15.75" x14ac:dyDescent="0.25">
      <c r="A864" s="363"/>
      <c r="B864" s="185"/>
      <c r="C864" s="261"/>
      <c r="D864" s="366"/>
      <c r="E864" s="297"/>
      <c r="F864" s="297"/>
      <c r="G864" s="297"/>
      <c r="H864" s="297"/>
      <c r="I864" s="148" t="s">
        <v>277</v>
      </c>
      <c r="J864" s="162" t="s">
        <v>39</v>
      </c>
      <c r="K864" s="162">
        <v>3</v>
      </c>
      <c r="L864" s="162">
        <v>3</v>
      </c>
      <c r="M864" s="136"/>
      <c r="N864" s="354"/>
    </row>
    <row r="865" spans="1:14" ht="15.75" x14ac:dyDescent="0.25">
      <c r="A865" s="363"/>
      <c r="B865" s="185"/>
      <c r="C865" s="261"/>
      <c r="D865" s="366"/>
      <c r="E865" s="297"/>
      <c r="F865" s="297"/>
      <c r="G865" s="297"/>
      <c r="H865" s="297"/>
      <c r="I865" s="148" t="s">
        <v>282</v>
      </c>
      <c r="J865" s="162" t="s">
        <v>52</v>
      </c>
      <c r="K865" s="162">
        <v>1</v>
      </c>
      <c r="L865" s="162">
        <v>1</v>
      </c>
      <c r="M865" s="136"/>
      <c r="N865" s="354"/>
    </row>
    <row r="866" spans="1:14" ht="15.75" x14ac:dyDescent="0.25">
      <c r="A866" s="363"/>
      <c r="B866" s="185"/>
      <c r="C866" s="261"/>
      <c r="D866" s="366"/>
      <c r="E866" s="297"/>
      <c r="F866" s="297"/>
      <c r="G866" s="297"/>
      <c r="H866" s="297"/>
      <c r="I866" s="148" t="s">
        <v>316</v>
      </c>
      <c r="J866" s="162" t="s">
        <v>52</v>
      </c>
      <c r="K866" s="162">
        <v>1</v>
      </c>
      <c r="L866" s="162">
        <v>1</v>
      </c>
      <c r="M866" s="136"/>
      <c r="N866" s="354"/>
    </row>
    <row r="867" spans="1:14" ht="15.75" x14ac:dyDescent="0.25">
      <c r="A867" s="363"/>
      <c r="B867" s="185"/>
      <c r="C867" s="261"/>
      <c r="D867" s="366"/>
      <c r="E867" s="297"/>
      <c r="F867" s="297"/>
      <c r="G867" s="297"/>
      <c r="H867" s="297"/>
      <c r="I867" s="148" t="s">
        <v>108</v>
      </c>
      <c r="J867" s="162" t="s">
        <v>52</v>
      </c>
      <c r="K867" s="162">
        <v>2</v>
      </c>
      <c r="L867" s="162">
        <v>2</v>
      </c>
      <c r="M867" s="136"/>
      <c r="N867" s="354"/>
    </row>
    <row r="868" spans="1:14" ht="15.75" x14ac:dyDescent="0.25">
      <c r="A868" s="363"/>
      <c r="B868" s="185"/>
      <c r="C868" s="261"/>
      <c r="D868" s="366"/>
      <c r="E868" s="297"/>
      <c r="F868" s="270"/>
      <c r="G868" s="270"/>
      <c r="H868" s="270"/>
      <c r="I868" s="148" t="s">
        <v>127</v>
      </c>
      <c r="J868" s="162" t="s">
        <v>52</v>
      </c>
      <c r="K868" s="162">
        <v>2</v>
      </c>
      <c r="L868" s="162">
        <v>2</v>
      </c>
      <c r="M868" s="136"/>
      <c r="N868" s="354"/>
    </row>
    <row r="869" spans="1:14" ht="15.75" x14ac:dyDescent="0.25">
      <c r="A869" s="363"/>
      <c r="B869" s="185"/>
      <c r="C869" s="261"/>
      <c r="D869" s="366"/>
      <c r="E869" s="297"/>
      <c r="F869" s="296" t="s">
        <v>284</v>
      </c>
      <c r="G869" s="296" t="s">
        <v>39</v>
      </c>
      <c r="H869" s="296">
        <v>6</v>
      </c>
      <c r="I869" s="161" t="s">
        <v>65</v>
      </c>
      <c r="J869" s="162" t="s">
        <v>52</v>
      </c>
      <c r="K869" s="162">
        <v>2</v>
      </c>
      <c r="L869" s="162">
        <v>12</v>
      </c>
      <c r="M869" s="162"/>
      <c r="N869" s="354"/>
    </row>
    <row r="870" spans="1:14" ht="15.75" x14ac:dyDescent="0.25">
      <c r="A870" s="363"/>
      <c r="B870" s="185"/>
      <c r="C870" s="261"/>
      <c r="D870" s="366"/>
      <c r="E870" s="297"/>
      <c r="F870" s="297"/>
      <c r="G870" s="297"/>
      <c r="H870" s="297"/>
      <c r="I870" s="123" t="s">
        <v>64</v>
      </c>
      <c r="J870" s="114" t="s">
        <v>52</v>
      </c>
      <c r="K870" s="162">
        <v>1</v>
      </c>
      <c r="L870" s="162">
        <v>6</v>
      </c>
      <c r="M870" s="162"/>
      <c r="N870" s="354"/>
    </row>
    <row r="871" spans="1:14" ht="15.75" x14ac:dyDescent="0.25">
      <c r="A871" s="363"/>
      <c r="B871" s="185"/>
      <c r="C871" s="261"/>
      <c r="D871" s="366"/>
      <c r="E871" s="297"/>
      <c r="F871" s="297"/>
      <c r="G871" s="297"/>
      <c r="H871" s="297"/>
      <c r="I871" s="123" t="s">
        <v>285</v>
      </c>
      <c r="J871" s="114" t="s">
        <v>52</v>
      </c>
      <c r="K871" s="162">
        <v>1</v>
      </c>
      <c r="L871" s="162">
        <v>6</v>
      </c>
      <c r="M871" s="162"/>
      <c r="N871" s="354"/>
    </row>
    <row r="872" spans="1:14" ht="15.75" x14ac:dyDescent="0.25">
      <c r="A872" s="363"/>
      <c r="B872" s="185"/>
      <c r="C872" s="261"/>
      <c r="D872" s="366"/>
      <c r="E872" s="270"/>
      <c r="F872" s="270"/>
      <c r="G872" s="270"/>
      <c r="H872" s="270"/>
      <c r="I872" s="161" t="s">
        <v>286</v>
      </c>
      <c r="J872" s="114" t="s">
        <v>52</v>
      </c>
      <c r="K872" s="162">
        <v>1</v>
      </c>
      <c r="L872" s="162">
        <v>6</v>
      </c>
      <c r="M872" s="162"/>
      <c r="N872" s="355"/>
    </row>
    <row r="873" spans="1:14" ht="15.75" x14ac:dyDescent="0.25">
      <c r="A873" s="363"/>
      <c r="B873" s="185"/>
      <c r="C873" s="261"/>
      <c r="D873" s="366"/>
      <c r="E873" s="297" t="s">
        <v>446</v>
      </c>
      <c r="F873" s="296" t="s">
        <v>407</v>
      </c>
      <c r="G873" s="296" t="s">
        <v>39</v>
      </c>
      <c r="H873" s="296">
        <v>5</v>
      </c>
      <c r="I873" s="161" t="s">
        <v>281</v>
      </c>
      <c r="J873" s="162" t="s">
        <v>52</v>
      </c>
      <c r="K873" s="162">
        <v>1</v>
      </c>
      <c r="L873" s="162">
        <v>5</v>
      </c>
      <c r="M873" s="162"/>
      <c r="N873" s="254"/>
    </row>
    <row r="874" spans="1:14" ht="15.75" x14ac:dyDescent="0.25">
      <c r="A874" s="363"/>
      <c r="B874" s="185"/>
      <c r="C874" s="261"/>
      <c r="D874" s="366"/>
      <c r="E874" s="297"/>
      <c r="F874" s="297"/>
      <c r="G874" s="297"/>
      <c r="H874" s="297"/>
      <c r="I874" s="148" t="s">
        <v>409</v>
      </c>
      <c r="J874" s="162" t="s">
        <v>52</v>
      </c>
      <c r="K874" s="162">
        <v>2</v>
      </c>
      <c r="L874" s="162">
        <v>10</v>
      </c>
      <c r="M874" s="136"/>
      <c r="N874" s="255"/>
    </row>
    <row r="875" spans="1:14" ht="15.75" x14ac:dyDescent="0.25">
      <c r="A875" s="363"/>
      <c r="B875" s="185"/>
      <c r="C875" s="261"/>
      <c r="D875" s="366"/>
      <c r="E875" s="297"/>
      <c r="F875" s="297"/>
      <c r="G875" s="297"/>
      <c r="H875" s="297"/>
      <c r="I875" s="148" t="s">
        <v>276</v>
      </c>
      <c r="J875" s="162" t="s">
        <v>39</v>
      </c>
      <c r="K875" s="162">
        <v>3</v>
      </c>
      <c r="L875" s="162">
        <v>15</v>
      </c>
      <c r="M875" s="136"/>
      <c r="N875" s="255"/>
    </row>
    <row r="876" spans="1:14" ht="15.75" x14ac:dyDescent="0.25">
      <c r="A876" s="363"/>
      <c r="B876" s="185"/>
      <c r="C876" s="261"/>
      <c r="D876" s="366"/>
      <c r="E876" s="297"/>
      <c r="F876" s="297"/>
      <c r="G876" s="297"/>
      <c r="H876" s="297"/>
      <c r="I876" s="148" t="s">
        <v>277</v>
      </c>
      <c r="J876" s="162" t="s">
        <v>39</v>
      </c>
      <c r="K876" s="162">
        <v>3</v>
      </c>
      <c r="L876" s="162">
        <v>15</v>
      </c>
      <c r="M876" s="136"/>
      <c r="N876" s="255"/>
    </row>
    <row r="877" spans="1:14" ht="15.75" x14ac:dyDescent="0.25">
      <c r="A877" s="363"/>
      <c r="B877" s="185"/>
      <c r="C877" s="261"/>
      <c r="D877" s="366"/>
      <c r="E877" s="297"/>
      <c r="F877" s="297"/>
      <c r="G877" s="297"/>
      <c r="H877" s="297"/>
      <c r="I877" s="148" t="s">
        <v>282</v>
      </c>
      <c r="J877" s="162" t="s">
        <v>52</v>
      </c>
      <c r="K877" s="162">
        <v>2</v>
      </c>
      <c r="L877" s="162">
        <v>10</v>
      </c>
      <c r="M877" s="136"/>
      <c r="N877" s="255"/>
    </row>
    <row r="878" spans="1:14" ht="15.75" x14ac:dyDescent="0.25">
      <c r="A878" s="363"/>
      <c r="B878" s="185"/>
      <c r="C878" s="261"/>
      <c r="D878" s="366"/>
      <c r="E878" s="297"/>
      <c r="F878" s="297"/>
      <c r="G878" s="297"/>
      <c r="H878" s="297"/>
      <c r="I878" s="148" t="s">
        <v>108</v>
      </c>
      <c r="J878" s="162" t="s">
        <v>52</v>
      </c>
      <c r="K878" s="162">
        <v>2</v>
      </c>
      <c r="L878" s="162">
        <v>10</v>
      </c>
      <c r="M878" s="136"/>
      <c r="N878" s="255"/>
    </row>
    <row r="879" spans="1:14" ht="15.75" x14ac:dyDescent="0.25">
      <c r="A879" s="363"/>
      <c r="B879" s="185"/>
      <c r="C879" s="261"/>
      <c r="D879" s="366"/>
      <c r="E879" s="297"/>
      <c r="F879" s="270"/>
      <c r="G879" s="270"/>
      <c r="H879" s="270"/>
      <c r="I879" s="148" t="s">
        <v>127</v>
      </c>
      <c r="J879" s="162" t="s">
        <v>52</v>
      </c>
      <c r="K879" s="162">
        <v>2</v>
      </c>
      <c r="L879" s="162">
        <v>10</v>
      </c>
      <c r="M879" s="136"/>
      <c r="N879" s="255"/>
    </row>
    <row r="880" spans="1:14" ht="15.75" x14ac:dyDescent="0.25">
      <c r="A880" s="363"/>
      <c r="B880" s="185"/>
      <c r="C880" s="261"/>
      <c r="D880" s="366"/>
      <c r="E880" s="297"/>
      <c r="F880" s="296" t="s">
        <v>410</v>
      </c>
      <c r="G880" s="296" t="s">
        <v>39</v>
      </c>
      <c r="H880" s="296">
        <v>30</v>
      </c>
      <c r="I880" s="161" t="s">
        <v>65</v>
      </c>
      <c r="J880" s="162" t="s">
        <v>52</v>
      </c>
      <c r="K880" s="162">
        <v>2</v>
      </c>
      <c r="L880" s="162">
        <v>60</v>
      </c>
      <c r="M880" s="162"/>
      <c r="N880" s="255"/>
    </row>
    <row r="881" spans="1:14" ht="15.75" x14ac:dyDescent="0.25">
      <c r="A881" s="363"/>
      <c r="B881" s="185"/>
      <c r="C881" s="261"/>
      <c r="D881" s="366"/>
      <c r="E881" s="297"/>
      <c r="F881" s="297"/>
      <c r="G881" s="297"/>
      <c r="H881" s="297"/>
      <c r="I881" s="123" t="s">
        <v>64</v>
      </c>
      <c r="J881" s="114" t="s">
        <v>52</v>
      </c>
      <c r="K881" s="162">
        <v>1</v>
      </c>
      <c r="L881" s="162">
        <v>30</v>
      </c>
      <c r="M881" s="162"/>
      <c r="N881" s="255"/>
    </row>
    <row r="882" spans="1:14" ht="15.75" x14ac:dyDescent="0.25">
      <c r="A882" s="363"/>
      <c r="B882" s="185"/>
      <c r="C882" s="261"/>
      <c r="D882" s="366"/>
      <c r="E882" s="297"/>
      <c r="F882" s="297"/>
      <c r="G882" s="297"/>
      <c r="H882" s="297"/>
      <c r="I882" s="123" t="s">
        <v>285</v>
      </c>
      <c r="J882" s="114" t="s">
        <v>52</v>
      </c>
      <c r="K882" s="162">
        <v>1</v>
      </c>
      <c r="L882" s="162">
        <v>30</v>
      </c>
      <c r="M882" s="162"/>
      <c r="N882" s="255"/>
    </row>
    <row r="883" spans="1:14" ht="15.75" x14ac:dyDescent="0.25">
      <c r="A883" s="363"/>
      <c r="B883" s="185"/>
      <c r="C883" s="261"/>
      <c r="D883" s="366"/>
      <c r="E883" s="270"/>
      <c r="F883" s="270"/>
      <c r="G883" s="270"/>
      <c r="H883" s="270"/>
      <c r="I883" s="161" t="s">
        <v>286</v>
      </c>
      <c r="J883" s="114" t="s">
        <v>52</v>
      </c>
      <c r="K883" s="162">
        <v>1</v>
      </c>
      <c r="L883" s="162">
        <v>30</v>
      </c>
      <c r="M883" s="162"/>
      <c r="N883" s="272"/>
    </row>
    <row r="884" spans="1:14" ht="15.75" x14ac:dyDescent="0.25">
      <c r="A884" s="363"/>
      <c r="B884" s="185"/>
      <c r="C884" s="261"/>
      <c r="D884" s="366"/>
      <c r="E884" s="296" t="s">
        <v>447</v>
      </c>
      <c r="F884" s="293" t="s">
        <v>309</v>
      </c>
      <c r="G884" s="296" t="s">
        <v>39</v>
      </c>
      <c r="H884" s="296">
        <v>3</v>
      </c>
      <c r="I884" s="122" t="s">
        <v>289</v>
      </c>
      <c r="J884" s="114" t="s">
        <v>52</v>
      </c>
      <c r="K884" s="147">
        <v>2</v>
      </c>
      <c r="L884" s="147">
        <v>6</v>
      </c>
      <c r="M884" s="162"/>
      <c r="N884" s="353" t="s">
        <v>408</v>
      </c>
    </row>
    <row r="885" spans="1:14" ht="15.75" x14ac:dyDescent="0.25">
      <c r="A885" s="363"/>
      <c r="B885" s="185"/>
      <c r="C885" s="261"/>
      <c r="D885" s="366"/>
      <c r="E885" s="297"/>
      <c r="F885" s="294"/>
      <c r="G885" s="297"/>
      <c r="H885" s="297"/>
      <c r="I885" s="148" t="s">
        <v>313</v>
      </c>
      <c r="J885" s="114" t="s">
        <v>52</v>
      </c>
      <c r="K885" s="147">
        <v>3</v>
      </c>
      <c r="L885" s="147">
        <v>9</v>
      </c>
      <c r="M885" s="162"/>
      <c r="N885" s="354"/>
    </row>
    <row r="886" spans="1:14" ht="15.75" x14ac:dyDescent="0.25">
      <c r="A886" s="363"/>
      <c r="B886" s="185"/>
      <c r="C886" s="261"/>
      <c r="D886" s="366"/>
      <c r="E886" s="297"/>
      <c r="F886" s="294"/>
      <c r="G886" s="297"/>
      <c r="H886" s="297"/>
      <c r="I886" s="148" t="s">
        <v>277</v>
      </c>
      <c r="J886" s="162" t="s">
        <v>39</v>
      </c>
      <c r="K886" s="162">
        <v>3</v>
      </c>
      <c r="L886" s="147">
        <v>9</v>
      </c>
      <c r="M886" s="162"/>
      <c r="N886" s="354"/>
    </row>
    <row r="887" spans="1:14" ht="15.75" x14ac:dyDescent="0.25">
      <c r="A887" s="363"/>
      <c r="B887" s="185"/>
      <c r="C887" s="261"/>
      <c r="D887" s="366"/>
      <c r="E887" s="297"/>
      <c r="F887" s="294"/>
      <c r="G887" s="297"/>
      <c r="H887" s="297"/>
      <c r="I887" s="161" t="s">
        <v>281</v>
      </c>
      <c r="J887" s="114" t="s">
        <v>52</v>
      </c>
      <c r="K887" s="147">
        <v>1</v>
      </c>
      <c r="L887" s="147">
        <v>3</v>
      </c>
      <c r="M887" s="162"/>
      <c r="N887" s="354"/>
    </row>
    <row r="888" spans="1:14" ht="15.75" x14ac:dyDescent="0.25">
      <c r="A888" s="363"/>
      <c r="B888" s="185"/>
      <c r="C888" s="261"/>
      <c r="D888" s="366"/>
      <c r="E888" s="297"/>
      <c r="F888" s="294"/>
      <c r="G888" s="297"/>
      <c r="H888" s="297"/>
      <c r="I888" s="161" t="s">
        <v>112</v>
      </c>
      <c r="J888" s="114" t="s">
        <v>52</v>
      </c>
      <c r="K888" s="147">
        <v>1</v>
      </c>
      <c r="L888" s="147">
        <v>3</v>
      </c>
      <c r="M888" s="162"/>
      <c r="N888" s="354"/>
    </row>
    <row r="889" spans="1:14" ht="15.75" x14ac:dyDescent="0.25">
      <c r="A889" s="363"/>
      <c r="B889" s="185"/>
      <c r="C889" s="261"/>
      <c r="D889" s="366"/>
      <c r="E889" s="297"/>
      <c r="F889" s="294"/>
      <c r="G889" s="297"/>
      <c r="H889" s="297"/>
      <c r="I889" s="123" t="s">
        <v>314</v>
      </c>
      <c r="J889" s="114" t="s">
        <v>52</v>
      </c>
      <c r="K889" s="147">
        <v>1</v>
      </c>
      <c r="L889" s="147">
        <v>3</v>
      </c>
      <c r="M889" s="162"/>
      <c r="N889" s="354"/>
    </row>
    <row r="890" spans="1:14" ht="15.75" x14ac:dyDescent="0.25">
      <c r="A890" s="363"/>
      <c r="B890" s="185"/>
      <c r="C890" s="261"/>
      <c r="D890" s="366"/>
      <c r="E890" s="297"/>
      <c r="F890" s="294"/>
      <c r="G890" s="297"/>
      <c r="H890" s="297"/>
      <c r="I890" s="123" t="s">
        <v>315</v>
      </c>
      <c r="J890" s="114" t="s">
        <v>52</v>
      </c>
      <c r="K890" s="147">
        <v>1</v>
      </c>
      <c r="L890" s="147">
        <v>3</v>
      </c>
      <c r="M890" s="162"/>
      <c r="N890" s="354"/>
    </row>
    <row r="891" spans="1:14" ht="15.75" x14ac:dyDescent="0.25">
      <c r="A891" s="363"/>
      <c r="B891" s="185"/>
      <c r="C891" s="261"/>
      <c r="D891" s="366"/>
      <c r="E891" s="297"/>
      <c r="F891" s="294"/>
      <c r="G891" s="297"/>
      <c r="H891" s="297"/>
      <c r="I891" s="148" t="s">
        <v>282</v>
      </c>
      <c r="J891" s="114" t="s">
        <v>52</v>
      </c>
      <c r="K891" s="147">
        <v>1</v>
      </c>
      <c r="L891" s="147">
        <v>3</v>
      </c>
      <c r="M891" s="162"/>
      <c r="N891" s="354"/>
    </row>
    <row r="892" spans="1:14" ht="15.75" x14ac:dyDescent="0.25">
      <c r="A892" s="363"/>
      <c r="B892" s="185"/>
      <c r="C892" s="261"/>
      <c r="D892" s="366"/>
      <c r="E892" s="297"/>
      <c r="F892" s="294"/>
      <c r="G892" s="297"/>
      <c r="H892" s="297"/>
      <c r="I892" s="123" t="s">
        <v>316</v>
      </c>
      <c r="J892" s="114" t="s">
        <v>52</v>
      </c>
      <c r="K892" s="147">
        <v>1</v>
      </c>
      <c r="L892" s="147">
        <v>3</v>
      </c>
      <c r="M892" s="162"/>
      <c r="N892" s="354"/>
    </row>
    <row r="893" spans="1:14" ht="15.75" x14ac:dyDescent="0.25">
      <c r="A893" s="363"/>
      <c r="B893" s="185"/>
      <c r="C893" s="261"/>
      <c r="D893" s="366"/>
      <c r="E893" s="297"/>
      <c r="F893" s="294"/>
      <c r="G893" s="297"/>
      <c r="H893" s="297"/>
      <c r="I893" s="148" t="s">
        <v>108</v>
      </c>
      <c r="J893" s="114" t="s">
        <v>52</v>
      </c>
      <c r="K893" s="147">
        <v>2</v>
      </c>
      <c r="L893" s="147">
        <v>6</v>
      </c>
      <c r="M893" s="162"/>
      <c r="N893" s="354"/>
    </row>
    <row r="894" spans="1:14" ht="15.75" x14ac:dyDescent="0.25">
      <c r="A894" s="363"/>
      <c r="B894" s="185"/>
      <c r="C894" s="261"/>
      <c r="D894" s="366"/>
      <c r="E894" s="297"/>
      <c r="F894" s="299"/>
      <c r="G894" s="270"/>
      <c r="H894" s="270"/>
      <c r="I894" s="123" t="s">
        <v>127</v>
      </c>
      <c r="J894" s="114" t="s">
        <v>52</v>
      </c>
      <c r="K894" s="147">
        <v>2</v>
      </c>
      <c r="L894" s="147">
        <v>6</v>
      </c>
      <c r="M894" s="162"/>
      <c r="N894" s="354"/>
    </row>
    <row r="895" spans="1:14" ht="15.75" x14ac:dyDescent="0.25">
      <c r="A895" s="363"/>
      <c r="B895" s="185"/>
      <c r="C895" s="261"/>
      <c r="D895" s="366"/>
      <c r="E895" s="297"/>
      <c r="F895" s="293" t="s">
        <v>284</v>
      </c>
      <c r="G895" s="296" t="s">
        <v>39</v>
      </c>
      <c r="H895" s="296">
        <v>18</v>
      </c>
      <c r="I895" s="161" t="s">
        <v>65</v>
      </c>
      <c r="J895" s="162" t="s">
        <v>52</v>
      </c>
      <c r="K895" s="147">
        <v>2</v>
      </c>
      <c r="L895" s="147">
        <v>36</v>
      </c>
      <c r="M895" s="162"/>
      <c r="N895" s="354"/>
    </row>
    <row r="896" spans="1:14" ht="15.75" x14ac:dyDescent="0.25">
      <c r="A896" s="363"/>
      <c r="B896" s="185"/>
      <c r="C896" s="261"/>
      <c r="D896" s="366"/>
      <c r="E896" s="297"/>
      <c r="F896" s="294"/>
      <c r="G896" s="297"/>
      <c r="H896" s="297"/>
      <c r="I896" s="148" t="s">
        <v>64</v>
      </c>
      <c r="J896" s="114" t="s">
        <v>52</v>
      </c>
      <c r="K896" s="147">
        <v>1</v>
      </c>
      <c r="L896" s="147">
        <v>18</v>
      </c>
      <c r="M896" s="162"/>
      <c r="N896" s="354"/>
    </row>
    <row r="897" spans="1:14" ht="15.75" x14ac:dyDescent="0.25">
      <c r="A897" s="363"/>
      <c r="B897" s="185"/>
      <c r="C897" s="261"/>
      <c r="D897" s="366"/>
      <c r="E897" s="297"/>
      <c r="F897" s="294"/>
      <c r="G897" s="297"/>
      <c r="H897" s="297"/>
      <c r="I897" s="148" t="s">
        <v>285</v>
      </c>
      <c r="J897" s="114" t="s">
        <v>52</v>
      </c>
      <c r="K897" s="147">
        <v>1</v>
      </c>
      <c r="L897" s="147">
        <v>18</v>
      </c>
      <c r="M897" s="162"/>
      <c r="N897" s="354"/>
    </row>
    <row r="898" spans="1:14" ht="15.75" x14ac:dyDescent="0.25">
      <c r="A898" s="363"/>
      <c r="B898" s="185"/>
      <c r="C898" s="261"/>
      <c r="D898" s="366"/>
      <c r="E898" s="297"/>
      <c r="F898" s="299"/>
      <c r="G898" s="270"/>
      <c r="H898" s="270"/>
      <c r="I898" s="161" t="s">
        <v>286</v>
      </c>
      <c r="J898" s="114" t="s">
        <v>52</v>
      </c>
      <c r="K898" s="147">
        <v>1</v>
      </c>
      <c r="L898" s="147">
        <v>18</v>
      </c>
      <c r="M898" s="162"/>
      <c r="N898" s="354"/>
    </row>
    <row r="899" spans="1:14" ht="20.25" customHeight="1" x14ac:dyDescent="0.25">
      <c r="A899" s="363"/>
      <c r="B899" s="185"/>
      <c r="C899" s="261"/>
      <c r="D899" s="366"/>
      <c r="E899" s="252" t="s">
        <v>448</v>
      </c>
      <c r="F899" s="252" t="s">
        <v>405</v>
      </c>
      <c r="G899" s="252" t="s">
        <v>348</v>
      </c>
      <c r="H899" s="252">
        <v>65</v>
      </c>
      <c r="I899" s="122" t="s">
        <v>289</v>
      </c>
      <c r="J899" s="162" t="s">
        <v>52</v>
      </c>
      <c r="K899" s="162">
        <v>1</v>
      </c>
      <c r="L899" s="162">
        <v>65</v>
      </c>
      <c r="M899" s="165"/>
      <c r="N899" s="251" t="s">
        <v>291</v>
      </c>
    </row>
    <row r="900" spans="1:14" ht="20.25" customHeight="1" x14ac:dyDescent="0.25">
      <c r="A900" s="363"/>
      <c r="B900" s="185"/>
      <c r="C900" s="261"/>
      <c r="D900" s="366"/>
      <c r="E900" s="252"/>
      <c r="F900" s="252"/>
      <c r="G900" s="252"/>
      <c r="H900" s="252"/>
      <c r="I900" s="161" t="s">
        <v>313</v>
      </c>
      <c r="J900" s="162" t="s">
        <v>52</v>
      </c>
      <c r="K900" s="162">
        <v>3</v>
      </c>
      <c r="L900" s="162">
        <v>195</v>
      </c>
      <c r="M900" s="165"/>
      <c r="N900" s="251"/>
    </row>
    <row r="901" spans="1:14" ht="20.25" customHeight="1" x14ac:dyDescent="0.25">
      <c r="A901" s="363"/>
      <c r="B901" s="185"/>
      <c r="C901" s="261"/>
      <c r="D901" s="366"/>
      <c r="E901" s="252"/>
      <c r="F901" s="252"/>
      <c r="G901" s="252"/>
      <c r="H901" s="252"/>
      <c r="I901" s="161" t="s">
        <v>277</v>
      </c>
      <c r="J901" s="162" t="s">
        <v>39</v>
      </c>
      <c r="K901" s="162">
        <v>3</v>
      </c>
      <c r="L901" s="162">
        <v>195</v>
      </c>
      <c r="M901" s="162"/>
      <c r="N901" s="251"/>
    </row>
    <row r="902" spans="1:14" ht="20.25" customHeight="1" x14ac:dyDescent="0.25">
      <c r="A902" s="363"/>
      <c r="B902" s="185"/>
      <c r="C902" s="261"/>
      <c r="D902" s="366"/>
      <c r="E902" s="252"/>
      <c r="F902" s="252"/>
      <c r="G902" s="252"/>
      <c r="H902" s="252"/>
      <c r="I902" s="161" t="s">
        <v>292</v>
      </c>
      <c r="J902" s="162" t="s">
        <v>52</v>
      </c>
      <c r="K902" s="162">
        <v>1</v>
      </c>
      <c r="L902" s="162">
        <v>65</v>
      </c>
      <c r="M902" s="165"/>
      <c r="N902" s="251"/>
    </row>
    <row r="903" spans="1:14" ht="20.25" customHeight="1" x14ac:dyDescent="0.25">
      <c r="A903" s="363"/>
      <c r="B903" s="185"/>
      <c r="C903" s="261"/>
      <c r="D903" s="366"/>
      <c r="E903" s="252"/>
      <c r="F903" s="252"/>
      <c r="G903" s="252"/>
      <c r="H903" s="252"/>
      <c r="I903" s="161" t="s">
        <v>282</v>
      </c>
      <c r="J903" s="162" t="s">
        <v>52</v>
      </c>
      <c r="K903" s="162">
        <v>1</v>
      </c>
      <c r="L903" s="162">
        <v>65</v>
      </c>
      <c r="M903" s="165"/>
      <c r="N903" s="251"/>
    </row>
    <row r="904" spans="1:14" ht="20.25" customHeight="1" x14ac:dyDescent="0.25">
      <c r="A904" s="363"/>
      <c r="B904" s="185"/>
      <c r="C904" s="261"/>
      <c r="D904" s="366"/>
      <c r="E904" s="252"/>
      <c r="F904" s="252"/>
      <c r="G904" s="252"/>
      <c r="H904" s="252"/>
      <c r="I904" s="161" t="s">
        <v>127</v>
      </c>
      <c r="J904" s="162" t="s">
        <v>52</v>
      </c>
      <c r="K904" s="162">
        <v>1</v>
      </c>
      <c r="L904" s="162">
        <v>65</v>
      </c>
      <c r="M904" s="165"/>
      <c r="N904" s="251"/>
    </row>
    <row r="905" spans="1:14" ht="20.25" customHeight="1" thickBot="1" x14ac:dyDescent="0.3">
      <c r="A905" s="370"/>
      <c r="B905" s="185"/>
      <c r="C905" s="369"/>
      <c r="D905" s="368"/>
      <c r="E905" s="271"/>
      <c r="F905" s="271"/>
      <c r="G905" s="271"/>
      <c r="H905" s="271"/>
      <c r="I905" s="167" t="s">
        <v>108</v>
      </c>
      <c r="J905" s="166" t="s">
        <v>52</v>
      </c>
      <c r="K905" s="166">
        <v>1</v>
      </c>
      <c r="L905" s="166">
        <v>65</v>
      </c>
      <c r="M905" s="181"/>
      <c r="N905" s="273"/>
    </row>
    <row r="906" spans="1:14" ht="15.75" x14ac:dyDescent="0.25">
      <c r="A906" s="389" t="s">
        <v>471</v>
      </c>
      <c r="B906" s="192"/>
      <c r="C906" s="260" t="s">
        <v>242</v>
      </c>
      <c r="D906" s="365" t="s">
        <v>449</v>
      </c>
      <c r="E906" s="379" t="s">
        <v>450</v>
      </c>
      <c r="F906" s="356" t="s">
        <v>472</v>
      </c>
      <c r="G906" s="266" t="s">
        <v>53</v>
      </c>
      <c r="H906" s="266">
        <v>2.274</v>
      </c>
      <c r="I906" s="182" t="s">
        <v>254</v>
      </c>
      <c r="J906" s="155" t="s">
        <v>55</v>
      </c>
      <c r="K906" s="155">
        <v>3</v>
      </c>
      <c r="L906" s="155">
        <v>7.1280000000000001</v>
      </c>
      <c r="M906" s="189" t="s">
        <v>337</v>
      </c>
      <c r="N906" s="156" t="s">
        <v>225</v>
      </c>
    </row>
    <row r="907" spans="1:14" ht="31.5" x14ac:dyDescent="0.25">
      <c r="A907" s="390"/>
      <c r="B907" s="193"/>
      <c r="C907" s="261"/>
      <c r="D907" s="366"/>
      <c r="E907" s="349"/>
      <c r="F907" s="357"/>
      <c r="G907" s="267"/>
      <c r="H907" s="267"/>
      <c r="I907" s="148" t="s">
        <v>473</v>
      </c>
      <c r="J907" s="162" t="s">
        <v>52</v>
      </c>
      <c r="K907" s="162">
        <v>3</v>
      </c>
      <c r="L907" s="162">
        <v>108</v>
      </c>
      <c r="M907" s="169"/>
      <c r="N907" s="164" t="s">
        <v>339</v>
      </c>
    </row>
    <row r="908" spans="1:14" ht="47.25" x14ac:dyDescent="0.25">
      <c r="A908" s="390"/>
      <c r="B908" s="193"/>
      <c r="C908" s="261"/>
      <c r="D908" s="366"/>
      <c r="E908" s="349"/>
      <c r="F908" s="358"/>
      <c r="G908" s="267"/>
      <c r="H908" s="267"/>
      <c r="I908" s="113" t="s">
        <v>258</v>
      </c>
      <c r="J908" s="162" t="s">
        <v>52</v>
      </c>
      <c r="K908" s="165"/>
      <c r="L908" s="162">
        <v>12</v>
      </c>
      <c r="M908" s="169"/>
      <c r="N908" s="164" t="s">
        <v>474</v>
      </c>
    </row>
    <row r="909" spans="1:14" ht="31.5" x14ac:dyDescent="0.25">
      <c r="A909" s="390"/>
      <c r="B909" s="193"/>
      <c r="C909" s="261"/>
      <c r="D909" s="366"/>
      <c r="E909" s="349"/>
      <c r="F909" s="183" t="s">
        <v>412</v>
      </c>
      <c r="G909" s="159" t="s">
        <v>53</v>
      </c>
      <c r="H909" s="159">
        <v>2.274</v>
      </c>
      <c r="I909" s="148"/>
      <c r="J909" s="162"/>
      <c r="K909" s="162"/>
      <c r="L909" s="162"/>
      <c r="M909" s="162"/>
      <c r="N909" s="164"/>
    </row>
    <row r="910" spans="1:14" ht="31.5" x14ac:dyDescent="0.25">
      <c r="A910" s="390"/>
      <c r="B910" s="193"/>
      <c r="C910" s="261"/>
      <c r="D910" s="366"/>
      <c r="E910" s="349"/>
      <c r="F910" s="175" t="s">
        <v>414</v>
      </c>
      <c r="G910" s="83" t="s">
        <v>54</v>
      </c>
      <c r="H910" s="176">
        <v>0.98899999999999999</v>
      </c>
      <c r="I910" s="161"/>
      <c r="J910" s="162"/>
      <c r="K910" s="162"/>
      <c r="L910" s="162"/>
      <c r="M910" s="162"/>
      <c r="N910" s="164"/>
    </row>
    <row r="911" spans="1:14" ht="31.5" x14ac:dyDescent="0.25">
      <c r="A911" s="390"/>
      <c r="B911" s="193"/>
      <c r="C911" s="261"/>
      <c r="D911" s="366"/>
      <c r="E911" s="349"/>
      <c r="F911" s="175" t="s">
        <v>262</v>
      </c>
      <c r="G911" s="83" t="s">
        <v>54</v>
      </c>
      <c r="H911" s="176">
        <v>0.98899999999999999</v>
      </c>
      <c r="I911" s="161"/>
      <c r="J911" s="162"/>
      <c r="K911" s="162"/>
      <c r="L911" s="162"/>
      <c r="M911" s="162"/>
      <c r="N911" s="164"/>
    </row>
    <row r="912" spans="1:14" ht="31.5" x14ac:dyDescent="0.25">
      <c r="A912" s="390"/>
      <c r="B912" s="193"/>
      <c r="C912" s="261"/>
      <c r="D912" s="366"/>
      <c r="E912" s="349"/>
      <c r="F912" s="175" t="s">
        <v>263</v>
      </c>
      <c r="G912" s="83" t="s">
        <v>54</v>
      </c>
      <c r="H912" s="176">
        <v>0.98899999999999999</v>
      </c>
      <c r="I912" s="161"/>
      <c r="J912" s="162"/>
      <c r="K912" s="162"/>
      <c r="L912" s="162"/>
      <c r="M912" s="162"/>
      <c r="N912" s="164"/>
    </row>
    <row r="913" spans="1:14" ht="15.75" x14ac:dyDescent="0.25">
      <c r="A913" s="390"/>
      <c r="B913" s="193"/>
      <c r="C913" s="261"/>
      <c r="D913" s="366"/>
      <c r="E913" s="349"/>
      <c r="F913" s="123" t="s">
        <v>264</v>
      </c>
      <c r="G913" s="114" t="s">
        <v>39</v>
      </c>
      <c r="H913" s="114">
        <v>7</v>
      </c>
      <c r="I913" s="113" t="s">
        <v>341</v>
      </c>
      <c r="J913" s="114" t="s">
        <v>52</v>
      </c>
      <c r="K913" s="162">
        <v>1</v>
      </c>
      <c r="L913" s="162">
        <v>7</v>
      </c>
      <c r="M913" s="162"/>
      <c r="N913" s="164"/>
    </row>
    <row r="914" spans="1:14" ht="31.5" x14ac:dyDescent="0.25">
      <c r="A914" s="390"/>
      <c r="B914" s="193"/>
      <c r="C914" s="261"/>
      <c r="D914" s="366"/>
      <c r="E914" s="349"/>
      <c r="F914" s="124" t="s">
        <v>345</v>
      </c>
      <c r="G914" s="114" t="s">
        <v>39</v>
      </c>
      <c r="H914" s="114">
        <v>1</v>
      </c>
      <c r="I914" s="113" t="s">
        <v>346</v>
      </c>
      <c r="J914" s="114" t="s">
        <v>52</v>
      </c>
      <c r="K914" s="162">
        <v>1</v>
      </c>
      <c r="L914" s="162">
        <v>6</v>
      </c>
      <c r="M914" s="162"/>
      <c r="N914" s="164" t="s">
        <v>475</v>
      </c>
    </row>
    <row r="915" spans="1:14" ht="78.75" x14ac:dyDescent="0.25">
      <c r="A915" s="390"/>
      <c r="B915" s="193"/>
      <c r="C915" s="261"/>
      <c r="D915" s="366"/>
      <c r="E915" s="349"/>
      <c r="F915" s="123" t="s">
        <v>342</v>
      </c>
      <c r="G915" s="114" t="s">
        <v>348</v>
      </c>
      <c r="H915" s="114">
        <v>9</v>
      </c>
      <c r="I915" s="113" t="s">
        <v>267</v>
      </c>
      <c r="J915" s="114" t="s">
        <v>52</v>
      </c>
      <c r="K915" s="162">
        <v>3</v>
      </c>
      <c r="L915" s="162">
        <v>27</v>
      </c>
      <c r="M915" s="162"/>
      <c r="N915" s="164" t="s">
        <v>476</v>
      </c>
    </row>
    <row r="916" spans="1:14" ht="47.25" x14ac:dyDescent="0.25">
      <c r="A916" s="390"/>
      <c r="B916" s="193"/>
      <c r="C916" s="261"/>
      <c r="D916" s="366"/>
      <c r="E916" s="349"/>
      <c r="F916" s="124" t="s">
        <v>268</v>
      </c>
      <c r="G916" s="125" t="s">
        <v>39</v>
      </c>
      <c r="H916" s="114">
        <v>9</v>
      </c>
      <c r="I916" s="113" t="s">
        <v>269</v>
      </c>
      <c r="J916" s="114" t="s">
        <v>52</v>
      </c>
      <c r="K916" s="162">
        <v>3</v>
      </c>
      <c r="L916" s="162">
        <v>27</v>
      </c>
      <c r="M916" s="162"/>
      <c r="N916" s="164" t="s">
        <v>477</v>
      </c>
    </row>
    <row r="917" spans="1:14" ht="15.75" x14ac:dyDescent="0.25">
      <c r="A917" s="390"/>
      <c r="B917" s="193"/>
      <c r="C917" s="261"/>
      <c r="D917" s="366"/>
      <c r="E917" s="296" t="s">
        <v>478</v>
      </c>
      <c r="F917" s="296" t="s">
        <v>347</v>
      </c>
      <c r="G917" s="296" t="s">
        <v>348</v>
      </c>
      <c r="H917" s="296">
        <v>27</v>
      </c>
      <c r="I917" s="148" t="s">
        <v>313</v>
      </c>
      <c r="J917" s="162" t="s">
        <v>52</v>
      </c>
      <c r="K917" s="162">
        <v>3</v>
      </c>
      <c r="L917" s="162">
        <v>81</v>
      </c>
      <c r="M917" s="296"/>
      <c r="N917" s="254" t="s">
        <v>349</v>
      </c>
    </row>
    <row r="918" spans="1:14" ht="15.75" x14ac:dyDescent="0.25">
      <c r="A918" s="390"/>
      <c r="B918" s="193"/>
      <c r="C918" s="261"/>
      <c r="D918" s="366"/>
      <c r="E918" s="270"/>
      <c r="F918" s="270"/>
      <c r="G918" s="270"/>
      <c r="H918" s="270"/>
      <c r="I918" s="148" t="s">
        <v>277</v>
      </c>
      <c r="J918" s="162" t="s">
        <v>39</v>
      </c>
      <c r="K918" s="162">
        <v>3</v>
      </c>
      <c r="L918" s="162">
        <v>81</v>
      </c>
      <c r="M918" s="270"/>
      <c r="N918" s="272"/>
    </row>
    <row r="919" spans="1:14" ht="94.5" x14ac:dyDescent="0.25">
      <c r="A919" s="390"/>
      <c r="B919" s="193"/>
      <c r="C919" s="261"/>
      <c r="D919" s="366"/>
      <c r="E919" s="162" t="s">
        <v>479</v>
      </c>
      <c r="F919" s="178" t="s">
        <v>351</v>
      </c>
      <c r="G919" s="184" t="s">
        <v>39</v>
      </c>
      <c r="H919" s="184">
        <v>35</v>
      </c>
      <c r="I919" s="178" t="s">
        <v>352</v>
      </c>
      <c r="J919" s="177" t="s">
        <v>52</v>
      </c>
      <c r="K919" s="177">
        <v>1</v>
      </c>
      <c r="L919" s="177">
        <v>35</v>
      </c>
      <c r="M919" s="177"/>
      <c r="N919" s="179" t="s">
        <v>353</v>
      </c>
    </row>
    <row r="920" spans="1:14" ht="15.75" x14ac:dyDescent="0.25">
      <c r="A920" s="390"/>
      <c r="B920" s="193"/>
      <c r="C920" s="261"/>
      <c r="D920" s="366"/>
      <c r="E920" s="297" t="s">
        <v>480</v>
      </c>
      <c r="F920" s="296" t="s">
        <v>407</v>
      </c>
      <c r="G920" s="296" t="s">
        <v>39</v>
      </c>
      <c r="H920" s="296">
        <v>8</v>
      </c>
      <c r="I920" s="161" t="s">
        <v>281</v>
      </c>
      <c r="J920" s="162" t="s">
        <v>52</v>
      </c>
      <c r="K920" s="162">
        <v>1</v>
      </c>
      <c r="L920" s="162">
        <v>8</v>
      </c>
      <c r="M920" s="162"/>
      <c r="N920" s="353" t="s">
        <v>408</v>
      </c>
    </row>
    <row r="921" spans="1:14" ht="15.75" x14ac:dyDescent="0.25">
      <c r="A921" s="390"/>
      <c r="B921" s="193"/>
      <c r="C921" s="261"/>
      <c r="D921" s="366"/>
      <c r="E921" s="297"/>
      <c r="F921" s="297"/>
      <c r="G921" s="297"/>
      <c r="H921" s="297"/>
      <c r="I921" s="148" t="s">
        <v>409</v>
      </c>
      <c r="J921" s="162" t="s">
        <v>52</v>
      </c>
      <c r="K921" s="162">
        <v>2</v>
      </c>
      <c r="L921" s="162">
        <v>16</v>
      </c>
      <c r="M921" s="136"/>
      <c r="N921" s="354"/>
    </row>
    <row r="922" spans="1:14" ht="15.75" x14ac:dyDescent="0.25">
      <c r="A922" s="390"/>
      <c r="B922" s="193"/>
      <c r="C922" s="261"/>
      <c r="D922" s="366"/>
      <c r="E922" s="297"/>
      <c r="F922" s="297"/>
      <c r="G922" s="297"/>
      <c r="H922" s="297"/>
      <c r="I922" s="148" t="s">
        <v>276</v>
      </c>
      <c r="J922" s="162" t="s">
        <v>39</v>
      </c>
      <c r="K922" s="162">
        <v>3</v>
      </c>
      <c r="L922" s="162">
        <v>24</v>
      </c>
      <c r="M922" s="136"/>
      <c r="N922" s="354"/>
    </row>
    <row r="923" spans="1:14" ht="15.75" x14ac:dyDescent="0.25">
      <c r="A923" s="390"/>
      <c r="B923" s="193"/>
      <c r="C923" s="261"/>
      <c r="D923" s="366"/>
      <c r="E923" s="297"/>
      <c r="F923" s="297"/>
      <c r="G923" s="297"/>
      <c r="H923" s="297"/>
      <c r="I923" s="148" t="s">
        <v>277</v>
      </c>
      <c r="J923" s="162" t="s">
        <v>39</v>
      </c>
      <c r="K923" s="162">
        <v>3</v>
      </c>
      <c r="L923" s="162">
        <v>24</v>
      </c>
      <c r="M923" s="136"/>
      <c r="N923" s="354"/>
    </row>
    <row r="924" spans="1:14" ht="15.75" x14ac:dyDescent="0.25">
      <c r="A924" s="390"/>
      <c r="B924" s="193"/>
      <c r="C924" s="261"/>
      <c r="D924" s="366"/>
      <c r="E924" s="297"/>
      <c r="F924" s="297"/>
      <c r="G924" s="297"/>
      <c r="H924" s="297"/>
      <c r="I924" s="148" t="s">
        <v>282</v>
      </c>
      <c r="J924" s="162" t="s">
        <v>52</v>
      </c>
      <c r="K924" s="162">
        <v>2</v>
      </c>
      <c r="L924" s="162">
        <v>16</v>
      </c>
      <c r="M924" s="136"/>
      <c r="N924" s="354"/>
    </row>
    <row r="925" spans="1:14" ht="15.75" x14ac:dyDescent="0.25">
      <c r="A925" s="390"/>
      <c r="B925" s="193"/>
      <c r="C925" s="261"/>
      <c r="D925" s="366"/>
      <c r="E925" s="297"/>
      <c r="F925" s="297"/>
      <c r="G925" s="297"/>
      <c r="H925" s="297"/>
      <c r="I925" s="148" t="s">
        <v>108</v>
      </c>
      <c r="J925" s="162" t="s">
        <v>52</v>
      </c>
      <c r="K925" s="162">
        <v>2</v>
      </c>
      <c r="L925" s="162">
        <v>16</v>
      </c>
      <c r="M925" s="136"/>
      <c r="N925" s="354"/>
    </row>
    <row r="926" spans="1:14" ht="15.75" x14ac:dyDescent="0.25">
      <c r="A926" s="390"/>
      <c r="B926" s="193"/>
      <c r="C926" s="261"/>
      <c r="D926" s="366"/>
      <c r="E926" s="297"/>
      <c r="F926" s="270"/>
      <c r="G926" s="270"/>
      <c r="H926" s="270"/>
      <c r="I926" s="148" t="s">
        <v>127</v>
      </c>
      <c r="J926" s="162" t="s">
        <v>52</v>
      </c>
      <c r="K926" s="162">
        <v>2</v>
      </c>
      <c r="L926" s="162">
        <v>16</v>
      </c>
      <c r="M926" s="136"/>
      <c r="N926" s="354"/>
    </row>
    <row r="927" spans="1:14" ht="15.75" x14ac:dyDescent="0.25">
      <c r="A927" s="390"/>
      <c r="B927" s="193"/>
      <c r="C927" s="261"/>
      <c r="D927" s="366"/>
      <c r="E927" s="297"/>
      <c r="F927" s="296" t="s">
        <v>410</v>
      </c>
      <c r="G927" s="296" t="s">
        <v>39</v>
      </c>
      <c r="H927" s="296">
        <v>48</v>
      </c>
      <c r="I927" s="161" t="s">
        <v>65</v>
      </c>
      <c r="J927" s="162" t="s">
        <v>52</v>
      </c>
      <c r="K927" s="162">
        <v>2</v>
      </c>
      <c r="L927" s="162">
        <v>96</v>
      </c>
      <c r="M927" s="162"/>
      <c r="N927" s="354"/>
    </row>
    <row r="928" spans="1:14" ht="15.75" x14ac:dyDescent="0.25">
      <c r="A928" s="390"/>
      <c r="B928" s="193"/>
      <c r="C928" s="261"/>
      <c r="D928" s="366"/>
      <c r="E928" s="297"/>
      <c r="F928" s="297"/>
      <c r="G928" s="297"/>
      <c r="H928" s="297"/>
      <c r="I928" s="123" t="s">
        <v>64</v>
      </c>
      <c r="J928" s="114" t="s">
        <v>52</v>
      </c>
      <c r="K928" s="162">
        <v>1</v>
      </c>
      <c r="L928" s="162">
        <v>48</v>
      </c>
      <c r="M928" s="162"/>
      <c r="N928" s="354"/>
    </row>
    <row r="929" spans="1:14" ht="15.75" x14ac:dyDescent="0.25">
      <c r="A929" s="390"/>
      <c r="B929" s="193"/>
      <c r="C929" s="261"/>
      <c r="D929" s="366"/>
      <c r="E929" s="297"/>
      <c r="F929" s="297"/>
      <c r="G929" s="297"/>
      <c r="H929" s="297"/>
      <c r="I929" s="123" t="s">
        <v>285</v>
      </c>
      <c r="J929" s="114" t="s">
        <v>52</v>
      </c>
      <c r="K929" s="162">
        <v>1</v>
      </c>
      <c r="L929" s="162">
        <v>48</v>
      </c>
      <c r="M929" s="162"/>
      <c r="N929" s="354"/>
    </row>
    <row r="930" spans="1:14" ht="15.75" x14ac:dyDescent="0.25">
      <c r="A930" s="390"/>
      <c r="B930" s="193"/>
      <c r="C930" s="261"/>
      <c r="D930" s="366"/>
      <c r="E930" s="270"/>
      <c r="F930" s="270"/>
      <c r="G930" s="270"/>
      <c r="H930" s="270"/>
      <c r="I930" s="161" t="s">
        <v>286</v>
      </c>
      <c r="J930" s="114" t="s">
        <v>52</v>
      </c>
      <c r="K930" s="162">
        <v>1</v>
      </c>
      <c r="L930" s="162">
        <v>48</v>
      </c>
      <c r="M930" s="162"/>
      <c r="N930" s="355"/>
    </row>
    <row r="931" spans="1:14" ht="15.75" x14ac:dyDescent="0.25">
      <c r="A931" s="390"/>
      <c r="B931" s="193"/>
      <c r="C931" s="261"/>
      <c r="D931" s="366"/>
      <c r="E931" s="297" t="s">
        <v>481</v>
      </c>
      <c r="F931" s="296" t="s">
        <v>482</v>
      </c>
      <c r="G931" s="296" t="s">
        <v>39</v>
      </c>
      <c r="H931" s="296">
        <v>1</v>
      </c>
      <c r="I931" s="161" t="s">
        <v>281</v>
      </c>
      <c r="J931" s="162" t="s">
        <v>52</v>
      </c>
      <c r="K931" s="162">
        <v>1</v>
      </c>
      <c r="L931" s="162">
        <v>1</v>
      </c>
      <c r="M931" s="162"/>
      <c r="N931" s="353"/>
    </row>
    <row r="932" spans="1:14" ht="15.75" x14ac:dyDescent="0.25">
      <c r="A932" s="390"/>
      <c r="B932" s="193"/>
      <c r="C932" s="261"/>
      <c r="D932" s="366"/>
      <c r="E932" s="297"/>
      <c r="F932" s="297"/>
      <c r="G932" s="297"/>
      <c r="H932" s="297"/>
      <c r="I932" s="148" t="s">
        <v>409</v>
      </c>
      <c r="J932" s="162" t="s">
        <v>52</v>
      </c>
      <c r="K932" s="162">
        <v>2</v>
      </c>
      <c r="L932" s="162">
        <v>2</v>
      </c>
      <c r="M932" s="136"/>
      <c r="N932" s="354"/>
    </row>
    <row r="933" spans="1:14" ht="15.75" x14ac:dyDescent="0.25">
      <c r="A933" s="390"/>
      <c r="B933" s="193"/>
      <c r="C933" s="261"/>
      <c r="D933" s="366"/>
      <c r="E933" s="297"/>
      <c r="F933" s="297"/>
      <c r="G933" s="297"/>
      <c r="H933" s="297"/>
      <c r="I933" s="148" t="s">
        <v>276</v>
      </c>
      <c r="J933" s="162" t="s">
        <v>39</v>
      </c>
      <c r="K933" s="162">
        <v>3</v>
      </c>
      <c r="L933" s="162">
        <v>3</v>
      </c>
      <c r="M933" s="136"/>
      <c r="N933" s="354"/>
    </row>
    <row r="934" spans="1:14" ht="15.75" x14ac:dyDescent="0.25">
      <c r="A934" s="390"/>
      <c r="B934" s="193"/>
      <c r="C934" s="261"/>
      <c r="D934" s="366"/>
      <c r="E934" s="297"/>
      <c r="F934" s="297"/>
      <c r="G934" s="297"/>
      <c r="H934" s="297"/>
      <c r="I934" s="148" t="s">
        <v>277</v>
      </c>
      <c r="J934" s="162" t="s">
        <v>39</v>
      </c>
      <c r="K934" s="162">
        <v>3</v>
      </c>
      <c r="L934" s="162">
        <v>3</v>
      </c>
      <c r="M934" s="136"/>
      <c r="N934" s="354"/>
    </row>
    <row r="935" spans="1:14" ht="15.75" x14ac:dyDescent="0.25">
      <c r="A935" s="390"/>
      <c r="B935" s="193"/>
      <c r="C935" s="261"/>
      <c r="D935" s="366"/>
      <c r="E935" s="297"/>
      <c r="F935" s="297"/>
      <c r="G935" s="297"/>
      <c r="H935" s="297"/>
      <c r="I935" s="148" t="s">
        <v>282</v>
      </c>
      <c r="J935" s="162" t="s">
        <v>52</v>
      </c>
      <c r="K935" s="162">
        <v>2</v>
      </c>
      <c r="L935" s="162">
        <v>2</v>
      </c>
      <c r="M935" s="136"/>
      <c r="N935" s="354"/>
    </row>
    <row r="936" spans="1:14" ht="15.75" x14ac:dyDescent="0.25">
      <c r="A936" s="390"/>
      <c r="B936" s="193"/>
      <c r="C936" s="261"/>
      <c r="D936" s="366"/>
      <c r="E936" s="297"/>
      <c r="F936" s="297"/>
      <c r="G936" s="297"/>
      <c r="H936" s="297"/>
      <c r="I936" s="148" t="s">
        <v>108</v>
      </c>
      <c r="J936" s="162" t="s">
        <v>52</v>
      </c>
      <c r="K936" s="162">
        <v>2</v>
      </c>
      <c r="L936" s="162">
        <v>2</v>
      </c>
      <c r="M936" s="136"/>
      <c r="N936" s="354"/>
    </row>
    <row r="937" spans="1:14" ht="15.75" x14ac:dyDescent="0.25">
      <c r="A937" s="390"/>
      <c r="B937" s="193"/>
      <c r="C937" s="261"/>
      <c r="D937" s="366"/>
      <c r="E937" s="297"/>
      <c r="F937" s="270"/>
      <c r="G937" s="270"/>
      <c r="H937" s="270"/>
      <c r="I937" s="148" t="s">
        <v>127</v>
      </c>
      <c r="J937" s="162" t="s">
        <v>52</v>
      </c>
      <c r="K937" s="162">
        <v>2</v>
      </c>
      <c r="L937" s="162">
        <v>2</v>
      </c>
      <c r="M937" s="136"/>
      <c r="N937" s="354"/>
    </row>
    <row r="938" spans="1:14" ht="15.75" x14ac:dyDescent="0.25">
      <c r="A938" s="390"/>
      <c r="B938" s="193"/>
      <c r="C938" s="261"/>
      <c r="D938" s="366"/>
      <c r="E938" s="297"/>
      <c r="F938" s="296" t="s">
        <v>410</v>
      </c>
      <c r="G938" s="296" t="s">
        <v>39</v>
      </c>
      <c r="H938" s="296">
        <v>6</v>
      </c>
      <c r="I938" s="161" t="s">
        <v>65</v>
      </c>
      <c r="J938" s="162" t="s">
        <v>52</v>
      </c>
      <c r="K938" s="162">
        <v>2</v>
      </c>
      <c r="L938" s="162">
        <v>12</v>
      </c>
      <c r="M938" s="162"/>
      <c r="N938" s="354"/>
    </row>
    <row r="939" spans="1:14" ht="15.75" x14ac:dyDescent="0.25">
      <c r="A939" s="390"/>
      <c r="B939" s="193"/>
      <c r="C939" s="261"/>
      <c r="D939" s="366"/>
      <c r="E939" s="297"/>
      <c r="F939" s="297"/>
      <c r="G939" s="297"/>
      <c r="H939" s="297"/>
      <c r="I939" s="123" t="s">
        <v>64</v>
      </c>
      <c r="J939" s="114" t="s">
        <v>52</v>
      </c>
      <c r="K939" s="162">
        <v>1</v>
      </c>
      <c r="L939" s="162">
        <v>6</v>
      </c>
      <c r="M939" s="162"/>
      <c r="N939" s="354"/>
    </row>
    <row r="940" spans="1:14" ht="15.75" x14ac:dyDescent="0.25">
      <c r="A940" s="390"/>
      <c r="B940" s="193"/>
      <c r="C940" s="261"/>
      <c r="D940" s="366"/>
      <c r="E940" s="297"/>
      <c r="F940" s="297"/>
      <c r="G940" s="297"/>
      <c r="H940" s="297"/>
      <c r="I940" s="123" t="s">
        <v>285</v>
      </c>
      <c r="J940" s="114" t="s">
        <v>52</v>
      </c>
      <c r="K940" s="162">
        <v>1</v>
      </c>
      <c r="L940" s="162">
        <v>6</v>
      </c>
      <c r="M940" s="162"/>
      <c r="N940" s="354"/>
    </row>
    <row r="941" spans="1:14" ht="16.5" thickBot="1" x14ac:dyDescent="0.3">
      <c r="A941" s="391"/>
      <c r="B941" s="194"/>
      <c r="C941" s="262"/>
      <c r="D941" s="367"/>
      <c r="E941" s="297"/>
      <c r="F941" s="297"/>
      <c r="G941" s="297"/>
      <c r="H941" s="297"/>
      <c r="I941" s="138" t="s">
        <v>286</v>
      </c>
      <c r="J941" s="129" t="s">
        <v>52</v>
      </c>
      <c r="K941" s="136">
        <v>1</v>
      </c>
      <c r="L941" s="136">
        <v>6</v>
      </c>
      <c r="M941" s="136"/>
      <c r="N941" s="354"/>
    </row>
    <row r="942" spans="1:14" ht="15.75" x14ac:dyDescent="0.25">
      <c r="A942" s="389" t="s">
        <v>483</v>
      </c>
      <c r="B942" s="192"/>
      <c r="C942" s="260" t="s">
        <v>242</v>
      </c>
      <c r="D942" s="365" t="s">
        <v>449</v>
      </c>
      <c r="E942" s="379" t="s">
        <v>451</v>
      </c>
      <c r="F942" s="356" t="s">
        <v>484</v>
      </c>
      <c r="G942" s="266" t="s">
        <v>53</v>
      </c>
      <c r="H942" s="384">
        <v>0.93300000000000005</v>
      </c>
      <c r="I942" s="182" t="s">
        <v>485</v>
      </c>
      <c r="J942" s="155" t="s">
        <v>55</v>
      </c>
      <c r="K942" s="155">
        <v>3</v>
      </c>
      <c r="L942" s="155">
        <v>2.92</v>
      </c>
      <c r="M942" s="189" t="s">
        <v>337</v>
      </c>
      <c r="N942" s="156" t="s">
        <v>98</v>
      </c>
    </row>
    <row r="943" spans="1:14" ht="31.5" x14ac:dyDescent="0.25">
      <c r="A943" s="390"/>
      <c r="B943" s="193"/>
      <c r="C943" s="261"/>
      <c r="D943" s="366"/>
      <c r="E943" s="349"/>
      <c r="F943" s="371"/>
      <c r="G943" s="373"/>
      <c r="H943" s="385"/>
      <c r="I943" s="148" t="s">
        <v>473</v>
      </c>
      <c r="J943" s="162" t="s">
        <v>52</v>
      </c>
      <c r="K943" s="162">
        <v>3</v>
      </c>
      <c r="L943" s="162">
        <v>51</v>
      </c>
      <c r="M943" s="169"/>
      <c r="N943" s="164" t="s">
        <v>339</v>
      </c>
    </row>
    <row r="944" spans="1:14" ht="31.5" x14ac:dyDescent="0.25">
      <c r="A944" s="390"/>
      <c r="B944" s="193"/>
      <c r="C944" s="261"/>
      <c r="D944" s="366"/>
      <c r="E944" s="349"/>
      <c r="F944" s="372"/>
      <c r="G944" s="373"/>
      <c r="H944" s="386"/>
      <c r="I944" s="113" t="s">
        <v>258</v>
      </c>
      <c r="J944" s="162" t="s">
        <v>52</v>
      </c>
      <c r="K944" s="165"/>
      <c r="L944" s="162">
        <v>6</v>
      </c>
      <c r="M944" s="169"/>
      <c r="N944" s="164" t="s">
        <v>486</v>
      </c>
    </row>
    <row r="945" spans="1:14" ht="31.5" x14ac:dyDescent="0.25">
      <c r="A945" s="390"/>
      <c r="B945" s="193"/>
      <c r="C945" s="261"/>
      <c r="D945" s="366"/>
      <c r="E945" s="349"/>
      <c r="F945" s="183" t="s">
        <v>412</v>
      </c>
      <c r="G945" s="159" t="s">
        <v>53</v>
      </c>
      <c r="H945" s="159">
        <v>0.93300000000000005</v>
      </c>
      <c r="I945" s="148"/>
      <c r="J945" s="162"/>
      <c r="K945" s="162"/>
      <c r="L945" s="162"/>
      <c r="M945" s="162"/>
      <c r="N945" s="164"/>
    </row>
    <row r="946" spans="1:14" ht="31.5" x14ac:dyDescent="0.25">
      <c r="A946" s="390"/>
      <c r="B946" s="193"/>
      <c r="C946" s="261"/>
      <c r="D946" s="366"/>
      <c r="E946" s="349"/>
      <c r="F946" s="175" t="s">
        <v>414</v>
      </c>
      <c r="G946" s="83" t="s">
        <v>54</v>
      </c>
      <c r="H946" s="176">
        <v>0.41399999999999998</v>
      </c>
      <c r="I946" s="161"/>
      <c r="J946" s="162"/>
      <c r="K946" s="162"/>
      <c r="L946" s="162"/>
      <c r="M946" s="162"/>
      <c r="N946" s="164"/>
    </row>
    <row r="947" spans="1:14" ht="31.5" x14ac:dyDescent="0.25">
      <c r="A947" s="390"/>
      <c r="B947" s="193"/>
      <c r="C947" s="261"/>
      <c r="D947" s="366"/>
      <c r="E947" s="349"/>
      <c r="F947" s="175" t="s">
        <v>262</v>
      </c>
      <c r="G947" s="83" t="s">
        <v>54</v>
      </c>
      <c r="H947" s="176">
        <v>0.41399999999999998</v>
      </c>
      <c r="I947" s="161"/>
      <c r="J947" s="162"/>
      <c r="K947" s="162"/>
      <c r="L947" s="162"/>
      <c r="M947" s="162"/>
      <c r="N947" s="164"/>
    </row>
    <row r="948" spans="1:14" ht="31.5" x14ac:dyDescent="0.25">
      <c r="A948" s="390"/>
      <c r="B948" s="193"/>
      <c r="C948" s="261"/>
      <c r="D948" s="366"/>
      <c r="E948" s="349"/>
      <c r="F948" s="175" t="s">
        <v>263</v>
      </c>
      <c r="G948" s="83" t="s">
        <v>54</v>
      </c>
      <c r="H948" s="176">
        <v>0.41399999999999998</v>
      </c>
      <c r="I948" s="161"/>
      <c r="J948" s="162"/>
      <c r="K948" s="162"/>
      <c r="L948" s="162"/>
      <c r="M948" s="162"/>
      <c r="N948" s="164"/>
    </row>
    <row r="949" spans="1:14" ht="15.75" x14ac:dyDescent="0.25">
      <c r="A949" s="390"/>
      <c r="B949" s="193"/>
      <c r="C949" s="261"/>
      <c r="D949" s="366"/>
      <c r="E949" s="349"/>
      <c r="F949" s="123" t="s">
        <v>264</v>
      </c>
      <c r="G949" s="114" t="s">
        <v>39</v>
      </c>
      <c r="H949" s="114">
        <v>3</v>
      </c>
      <c r="I949" s="113" t="s">
        <v>487</v>
      </c>
      <c r="J949" s="114" t="s">
        <v>52</v>
      </c>
      <c r="K949" s="162">
        <v>1</v>
      </c>
      <c r="L949" s="162">
        <v>3</v>
      </c>
      <c r="M949" s="162"/>
      <c r="N949" s="164"/>
    </row>
    <row r="950" spans="1:14" ht="31.5" x14ac:dyDescent="0.25">
      <c r="A950" s="390"/>
      <c r="B950" s="193"/>
      <c r="C950" s="261"/>
      <c r="D950" s="366"/>
      <c r="E950" s="349"/>
      <c r="F950" s="124" t="s">
        <v>345</v>
      </c>
      <c r="G950" s="114" t="s">
        <v>39</v>
      </c>
      <c r="H950" s="114">
        <v>1</v>
      </c>
      <c r="I950" s="113" t="s">
        <v>488</v>
      </c>
      <c r="J950" s="114" t="s">
        <v>52</v>
      </c>
      <c r="K950" s="162">
        <v>3</v>
      </c>
      <c r="L950" s="162">
        <v>9</v>
      </c>
      <c r="M950" s="162"/>
      <c r="N950" s="164" t="s">
        <v>489</v>
      </c>
    </row>
    <row r="951" spans="1:14" ht="31.5" x14ac:dyDescent="0.25">
      <c r="A951" s="390"/>
      <c r="B951" s="193"/>
      <c r="C951" s="261"/>
      <c r="D951" s="366"/>
      <c r="E951" s="349"/>
      <c r="F951" s="123" t="s">
        <v>342</v>
      </c>
      <c r="G951" s="114" t="s">
        <v>39</v>
      </c>
      <c r="H951" s="114">
        <v>3</v>
      </c>
      <c r="I951" s="113" t="s">
        <v>267</v>
      </c>
      <c r="J951" s="114" t="s">
        <v>52</v>
      </c>
      <c r="K951" s="162">
        <v>3</v>
      </c>
      <c r="L951" s="162">
        <v>9</v>
      </c>
      <c r="M951" s="162"/>
      <c r="N951" s="164" t="s">
        <v>490</v>
      </c>
    </row>
    <row r="952" spans="1:14" ht="15.75" x14ac:dyDescent="0.25">
      <c r="A952" s="390"/>
      <c r="B952" s="193"/>
      <c r="C952" s="261"/>
      <c r="D952" s="366"/>
      <c r="E952" s="296" t="s">
        <v>491</v>
      </c>
      <c r="F952" s="289" t="s">
        <v>492</v>
      </c>
      <c r="G952" s="289" t="s">
        <v>39</v>
      </c>
      <c r="H952" s="289">
        <v>1</v>
      </c>
      <c r="I952" s="113" t="s">
        <v>493</v>
      </c>
      <c r="J952" s="162" t="s">
        <v>52</v>
      </c>
      <c r="K952" s="162">
        <v>1</v>
      </c>
      <c r="L952" s="162">
        <v>1</v>
      </c>
      <c r="M952" s="136"/>
      <c r="N952" s="254" t="s">
        <v>494</v>
      </c>
    </row>
    <row r="953" spans="1:14" ht="15.75" x14ac:dyDescent="0.25">
      <c r="A953" s="390"/>
      <c r="B953" s="193"/>
      <c r="C953" s="261"/>
      <c r="D953" s="366"/>
      <c r="E953" s="270"/>
      <c r="F953" s="288"/>
      <c r="G953" s="288"/>
      <c r="H953" s="288"/>
      <c r="I953" s="148" t="s">
        <v>282</v>
      </c>
      <c r="J953" s="162" t="s">
        <v>52</v>
      </c>
      <c r="K953" s="162">
        <v>1</v>
      </c>
      <c r="L953" s="162">
        <v>1</v>
      </c>
      <c r="M953" s="136"/>
      <c r="N953" s="272"/>
    </row>
    <row r="954" spans="1:14" ht="15.75" x14ac:dyDescent="0.25">
      <c r="A954" s="390"/>
      <c r="B954" s="193"/>
      <c r="C954" s="261"/>
      <c r="D954" s="366"/>
      <c r="E954" s="296" t="s">
        <v>495</v>
      </c>
      <c r="F954" s="296" t="s">
        <v>347</v>
      </c>
      <c r="G954" s="296" t="s">
        <v>348</v>
      </c>
      <c r="H954" s="296">
        <v>13</v>
      </c>
      <c r="I954" s="148" t="s">
        <v>313</v>
      </c>
      <c r="J954" s="162" t="s">
        <v>52</v>
      </c>
      <c r="K954" s="162">
        <v>3</v>
      </c>
      <c r="L954" s="162">
        <v>39</v>
      </c>
      <c r="M954" s="296"/>
      <c r="N954" s="254" t="s">
        <v>349</v>
      </c>
    </row>
    <row r="955" spans="1:14" ht="15.75" x14ac:dyDescent="0.25">
      <c r="A955" s="390"/>
      <c r="B955" s="193"/>
      <c r="C955" s="261"/>
      <c r="D955" s="366"/>
      <c r="E955" s="270"/>
      <c r="F955" s="270"/>
      <c r="G955" s="270"/>
      <c r="H955" s="270"/>
      <c r="I955" s="148" t="s">
        <v>277</v>
      </c>
      <c r="J955" s="162" t="s">
        <v>39</v>
      </c>
      <c r="K955" s="162">
        <v>3</v>
      </c>
      <c r="L955" s="162">
        <v>39</v>
      </c>
      <c r="M955" s="270"/>
      <c r="N955" s="272"/>
    </row>
    <row r="956" spans="1:14" ht="94.5" x14ac:dyDescent="0.25">
      <c r="A956" s="390"/>
      <c r="B956" s="193"/>
      <c r="C956" s="261"/>
      <c r="D956" s="366"/>
      <c r="E956" s="162" t="s">
        <v>496</v>
      </c>
      <c r="F956" s="178" t="s">
        <v>351</v>
      </c>
      <c r="G956" s="184" t="s">
        <v>39</v>
      </c>
      <c r="H956" s="184">
        <v>16</v>
      </c>
      <c r="I956" s="178" t="s">
        <v>352</v>
      </c>
      <c r="J956" s="177" t="s">
        <v>52</v>
      </c>
      <c r="K956" s="177">
        <v>1</v>
      </c>
      <c r="L956" s="177">
        <v>16</v>
      </c>
      <c r="M956" s="177"/>
      <c r="N956" s="179" t="s">
        <v>353</v>
      </c>
    </row>
    <row r="957" spans="1:14" ht="15.75" x14ac:dyDescent="0.25">
      <c r="A957" s="390"/>
      <c r="B957" s="193"/>
      <c r="C957" s="261"/>
      <c r="D957" s="366"/>
      <c r="E957" s="297" t="s">
        <v>497</v>
      </c>
      <c r="F957" s="296" t="s">
        <v>407</v>
      </c>
      <c r="G957" s="296" t="s">
        <v>39</v>
      </c>
      <c r="H957" s="296">
        <v>2</v>
      </c>
      <c r="I957" s="161" t="s">
        <v>281</v>
      </c>
      <c r="J957" s="162" t="s">
        <v>52</v>
      </c>
      <c r="K957" s="162">
        <v>1</v>
      </c>
      <c r="L957" s="162">
        <v>2</v>
      </c>
      <c r="M957" s="162"/>
      <c r="N957" s="353" t="s">
        <v>408</v>
      </c>
    </row>
    <row r="958" spans="1:14" ht="15.75" x14ac:dyDescent="0.25">
      <c r="A958" s="390"/>
      <c r="B958" s="193"/>
      <c r="C958" s="261"/>
      <c r="D958" s="366"/>
      <c r="E958" s="297"/>
      <c r="F958" s="297"/>
      <c r="G958" s="297"/>
      <c r="H958" s="297"/>
      <c r="I958" s="148" t="s">
        <v>409</v>
      </c>
      <c r="J958" s="162" t="s">
        <v>52</v>
      </c>
      <c r="K958" s="162">
        <v>2</v>
      </c>
      <c r="L958" s="162">
        <v>4</v>
      </c>
      <c r="M958" s="136"/>
      <c r="N958" s="354"/>
    </row>
    <row r="959" spans="1:14" ht="15.75" x14ac:dyDescent="0.25">
      <c r="A959" s="390"/>
      <c r="B959" s="193"/>
      <c r="C959" s="261"/>
      <c r="D959" s="366"/>
      <c r="E959" s="297"/>
      <c r="F959" s="297"/>
      <c r="G959" s="297"/>
      <c r="H959" s="297"/>
      <c r="I959" s="148" t="s">
        <v>276</v>
      </c>
      <c r="J959" s="162" t="s">
        <v>39</v>
      </c>
      <c r="K959" s="162">
        <v>3</v>
      </c>
      <c r="L959" s="162">
        <v>6</v>
      </c>
      <c r="M959" s="136"/>
      <c r="N959" s="354"/>
    </row>
    <row r="960" spans="1:14" ht="15.75" x14ac:dyDescent="0.25">
      <c r="A960" s="390"/>
      <c r="B960" s="193"/>
      <c r="C960" s="261"/>
      <c r="D960" s="366"/>
      <c r="E960" s="297"/>
      <c r="F960" s="297"/>
      <c r="G960" s="297"/>
      <c r="H960" s="297"/>
      <c r="I960" s="148" t="s">
        <v>277</v>
      </c>
      <c r="J960" s="162" t="s">
        <v>39</v>
      </c>
      <c r="K960" s="162">
        <v>3</v>
      </c>
      <c r="L960" s="162">
        <v>6</v>
      </c>
      <c r="M960" s="136"/>
      <c r="N960" s="354"/>
    </row>
    <row r="961" spans="1:14" ht="15.75" x14ac:dyDescent="0.25">
      <c r="A961" s="390"/>
      <c r="B961" s="193"/>
      <c r="C961" s="261"/>
      <c r="D961" s="366"/>
      <c r="E961" s="297"/>
      <c r="F961" s="297"/>
      <c r="G961" s="297"/>
      <c r="H961" s="297"/>
      <c r="I961" s="148" t="s">
        <v>282</v>
      </c>
      <c r="J961" s="162" t="s">
        <v>52</v>
      </c>
      <c r="K961" s="162">
        <v>2</v>
      </c>
      <c r="L961" s="162">
        <v>4</v>
      </c>
      <c r="M961" s="136"/>
      <c r="N961" s="354"/>
    </row>
    <row r="962" spans="1:14" ht="15.75" x14ac:dyDescent="0.25">
      <c r="A962" s="390"/>
      <c r="B962" s="193"/>
      <c r="C962" s="261"/>
      <c r="D962" s="366"/>
      <c r="E962" s="297"/>
      <c r="F962" s="297"/>
      <c r="G962" s="297"/>
      <c r="H962" s="297"/>
      <c r="I962" s="148" t="s">
        <v>108</v>
      </c>
      <c r="J962" s="162" t="s">
        <v>52</v>
      </c>
      <c r="K962" s="162">
        <v>2</v>
      </c>
      <c r="L962" s="162">
        <v>4</v>
      </c>
      <c r="M962" s="136"/>
      <c r="N962" s="354"/>
    </row>
    <row r="963" spans="1:14" ht="15.75" x14ac:dyDescent="0.25">
      <c r="A963" s="390"/>
      <c r="B963" s="193"/>
      <c r="C963" s="261"/>
      <c r="D963" s="366"/>
      <c r="E963" s="297"/>
      <c r="F963" s="270"/>
      <c r="G963" s="270"/>
      <c r="H963" s="270"/>
      <c r="I963" s="148" t="s">
        <v>127</v>
      </c>
      <c r="J963" s="162" t="s">
        <v>52</v>
      </c>
      <c r="K963" s="162">
        <v>2</v>
      </c>
      <c r="L963" s="162">
        <v>4</v>
      </c>
      <c r="M963" s="136"/>
      <c r="N963" s="354"/>
    </row>
    <row r="964" spans="1:14" ht="15.75" x14ac:dyDescent="0.25">
      <c r="A964" s="390"/>
      <c r="B964" s="193"/>
      <c r="C964" s="261"/>
      <c r="D964" s="366"/>
      <c r="E964" s="297"/>
      <c r="F964" s="296" t="s">
        <v>410</v>
      </c>
      <c r="G964" s="296" t="s">
        <v>39</v>
      </c>
      <c r="H964" s="296">
        <v>12</v>
      </c>
      <c r="I964" s="161" t="s">
        <v>65</v>
      </c>
      <c r="J964" s="162" t="s">
        <v>52</v>
      </c>
      <c r="K964" s="162">
        <v>2</v>
      </c>
      <c r="L964" s="162">
        <v>21</v>
      </c>
      <c r="M964" s="162"/>
      <c r="N964" s="354"/>
    </row>
    <row r="965" spans="1:14" ht="15.75" x14ac:dyDescent="0.25">
      <c r="A965" s="390"/>
      <c r="B965" s="193"/>
      <c r="C965" s="261"/>
      <c r="D965" s="366"/>
      <c r="E965" s="297"/>
      <c r="F965" s="297"/>
      <c r="G965" s="297"/>
      <c r="H965" s="297"/>
      <c r="I965" s="123" t="s">
        <v>64</v>
      </c>
      <c r="J965" s="114" t="s">
        <v>52</v>
      </c>
      <c r="K965" s="162">
        <v>1</v>
      </c>
      <c r="L965" s="162">
        <v>12</v>
      </c>
      <c r="M965" s="162"/>
      <c r="N965" s="354"/>
    </row>
    <row r="966" spans="1:14" ht="15.75" x14ac:dyDescent="0.25">
      <c r="A966" s="390"/>
      <c r="B966" s="193"/>
      <c r="C966" s="261"/>
      <c r="D966" s="366"/>
      <c r="E966" s="297"/>
      <c r="F966" s="297"/>
      <c r="G966" s="297"/>
      <c r="H966" s="297"/>
      <c r="I966" s="123" t="s">
        <v>285</v>
      </c>
      <c r="J966" s="114" t="s">
        <v>52</v>
      </c>
      <c r="K966" s="162">
        <v>1</v>
      </c>
      <c r="L966" s="162">
        <v>12</v>
      </c>
      <c r="M966" s="162"/>
      <c r="N966" s="354"/>
    </row>
    <row r="967" spans="1:14" ht="15.75" x14ac:dyDescent="0.25">
      <c r="A967" s="390"/>
      <c r="B967" s="193"/>
      <c r="C967" s="261"/>
      <c r="D967" s="366"/>
      <c r="E967" s="270"/>
      <c r="F967" s="270"/>
      <c r="G967" s="270"/>
      <c r="H967" s="270"/>
      <c r="I967" s="161" t="s">
        <v>286</v>
      </c>
      <c r="J967" s="114" t="s">
        <v>52</v>
      </c>
      <c r="K967" s="162">
        <v>1</v>
      </c>
      <c r="L967" s="162">
        <v>12</v>
      </c>
      <c r="M967" s="162"/>
      <c r="N967" s="354"/>
    </row>
    <row r="968" spans="1:14" ht="15.75" x14ac:dyDescent="0.25">
      <c r="A968" s="390"/>
      <c r="B968" s="193"/>
      <c r="C968" s="261"/>
      <c r="D968" s="366"/>
      <c r="E968" s="296" t="s">
        <v>498</v>
      </c>
      <c r="F968" s="296" t="s">
        <v>482</v>
      </c>
      <c r="G968" s="296" t="s">
        <v>39</v>
      </c>
      <c r="H968" s="296">
        <v>1</v>
      </c>
      <c r="I968" s="161" t="s">
        <v>281</v>
      </c>
      <c r="J968" s="162" t="s">
        <v>52</v>
      </c>
      <c r="K968" s="162">
        <v>1</v>
      </c>
      <c r="L968" s="162">
        <v>1</v>
      </c>
      <c r="M968" s="162"/>
      <c r="N968" s="353"/>
    </row>
    <row r="969" spans="1:14" ht="15.75" x14ac:dyDescent="0.25">
      <c r="A969" s="390"/>
      <c r="B969" s="193"/>
      <c r="C969" s="261"/>
      <c r="D969" s="366"/>
      <c r="E969" s="297"/>
      <c r="F969" s="297"/>
      <c r="G969" s="297"/>
      <c r="H969" s="297"/>
      <c r="I969" s="148" t="s">
        <v>409</v>
      </c>
      <c r="J969" s="162" t="s">
        <v>52</v>
      </c>
      <c r="K969" s="162">
        <v>2</v>
      </c>
      <c r="L969" s="162">
        <v>2</v>
      </c>
      <c r="M969" s="136"/>
      <c r="N969" s="354"/>
    </row>
    <row r="970" spans="1:14" ht="15.75" x14ac:dyDescent="0.25">
      <c r="A970" s="390"/>
      <c r="B970" s="193"/>
      <c r="C970" s="261"/>
      <c r="D970" s="366"/>
      <c r="E970" s="297"/>
      <c r="F970" s="297"/>
      <c r="G970" s="297"/>
      <c r="H970" s="297"/>
      <c r="I970" s="148" t="s">
        <v>276</v>
      </c>
      <c r="J970" s="162" t="s">
        <v>39</v>
      </c>
      <c r="K970" s="162">
        <v>3</v>
      </c>
      <c r="L970" s="162">
        <v>3</v>
      </c>
      <c r="M970" s="136"/>
      <c r="N970" s="354"/>
    </row>
    <row r="971" spans="1:14" ht="15.75" x14ac:dyDescent="0.25">
      <c r="A971" s="390"/>
      <c r="B971" s="193"/>
      <c r="C971" s="261"/>
      <c r="D971" s="366"/>
      <c r="E971" s="297"/>
      <c r="F971" s="297"/>
      <c r="G971" s="297"/>
      <c r="H971" s="297"/>
      <c r="I971" s="148" t="s">
        <v>277</v>
      </c>
      <c r="J971" s="162" t="s">
        <v>39</v>
      </c>
      <c r="K971" s="162">
        <v>3</v>
      </c>
      <c r="L971" s="162">
        <v>3</v>
      </c>
      <c r="M971" s="136"/>
      <c r="N971" s="354"/>
    </row>
    <row r="972" spans="1:14" ht="15.75" x14ac:dyDescent="0.25">
      <c r="A972" s="390"/>
      <c r="B972" s="193"/>
      <c r="C972" s="261"/>
      <c r="D972" s="366"/>
      <c r="E972" s="297"/>
      <c r="F972" s="297"/>
      <c r="G972" s="297"/>
      <c r="H972" s="297"/>
      <c r="I972" s="148" t="s">
        <v>282</v>
      </c>
      <c r="J972" s="162" t="s">
        <v>52</v>
      </c>
      <c r="K972" s="162">
        <v>2</v>
      </c>
      <c r="L972" s="162">
        <v>2</v>
      </c>
      <c r="M972" s="136"/>
      <c r="N972" s="354"/>
    </row>
    <row r="973" spans="1:14" ht="15.75" x14ac:dyDescent="0.25">
      <c r="A973" s="390"/>
      <c r="B973" s="193"/>
      <c r="C973" s="261"/>
      <c r="D973" s="366"/>
      <c r="E973" s="297"/>
      <c r="F973" s="297"/>
      <c r="G973" s="297"/>
      <c r="H973" s="297"/>
      <c r="I973" s="148" t="s">
        <v>108</v>
      </c>
      <c r="J973" s="162" t="s">
        <v>52</v>
      </c>
      <c r="K973" s="162">
        <v>2</v>
      </c>
      <c r="L973" s="162">
        <v>2</v>
      </c>
      <c r="M973" s="136"/>
      <c r="N973" s="354"/>
    </row>
    <row r="974" spans="1:14" ht="15.75" x14ac:dyDescent="0.25">
      <c r="A974" s="390"/>
      <c r="B974" s="193"/>
      <c r="C974" s="261"/>
      <c r="D974" s="366"/>
      <c r="E974" s="297"/>
      <c r="F974" s="270"/>
      <c r="G974" s="270"/>
      <c r="H974" s="270"/>
      <c r="I974" s="148" t="s">
        <v>127</v>
      </c>
      <c r="J974" s="162" t="s">
        <v>52</v>
      </c>
      <c r="K974" s="162">
        <v>2</v>
      </c>
      <c r="L974" s="162">
        <v>2</v>
      </c>
      <c r="M974" s="136"/>
      <c r="N974" s="354"/>
    </row>
    <row r="975" spans="1:14" ht="15.75" x14ac:dyDescent="0.25">
      <c r="A975" s="390"/>
      <c r="B975" s="193"/>
      <c r="C975" s="261"/>
      <c r="D975" s="366"/>
      <c r="E975" s="297"/>
      <c r="F975" s="296" t="s">
        <v>410</v>
      </c>
      <c r="G975" s="296" t="s">
        <v>39</v>
      </c>
      <c r="H975" s="296">
        <v>6</v>
      </c>
      <c r="I975" s="161" t="s">
        <v>65</v>
      </c>
      <c r="J975" s="162" t="s">
        <v>52</v>
      </c>
      <c r="K975" s="162">
        <v>2</v>
      </c>
      <c r="L975" s="162">
        <v>12</v>
      </c>
      <c r="M975" s="162"/>
      <c r="N975" s="354"/>
    </row>
    <row r="976" spans="1:14" ht="15.75" x14ac:dyDescent="0.25">
      <c r="A976" s="390"/>
      <c r="B976" s="193"/>
      <c r="C976" s="261"/>
      <c r="D976" s="366"/>
      <c r="E976" s="297"/>
      <c r="F976" s="297"/>
      <c r="G976" s="297"/>
      <c r="H976" s="297"/>
      <c r="I976" s="123" t="s">
        <v>64</v>
      </c>
      <c r="J976" s="114" t="s">
        <v>52</v>
      </c>
      <c r="K976" s="162">
        <v>1</v>
      </c>
      <c r="L976" s="162">
        <v>6</v>
      </c>
      <c r="M976" s="162"/>
      <c r="N976" s="354"/>
    </row>
    <row r="977" spans="1:14" ht="15.75" x14ac:dyDescent="0.25">
      <c r="A977" s="390"/>
      <c r="B977" s="193"/>
      <c r="C977" s="261"/>
      <c r="D977" s="366"/>
      <c r="E977" s="297"/>
      <c r="F977" s="297"/>
      <c r="G977" s="297"/>
      <c r="H977" s="297"/>
      <c r="I977" s="123" t="s">
        <v>285</v>
      </c>
      <c r="J977" s="114" t="s">
        <v>52</v>
      </c>
      <c r="K977" s="162">
        <v>1</v>
      </c>
      <c r="L977" s="162">
        <v>6</v>
      </c>
      <c r="M977" s="162"/>
      <c r="N977" s="354"/>
    </row>
    <row r="978" spans="1:14" ht="15.75" x14ac:dyDescent="0.25">
      <c r="A978" s="390"/>
      <c r="B978" s="193"/>
      <c r="C978" s="261"/>
      <c r="D978" s="366"/>
      <c r="E978" s="297"/>
      <c r="F978" s="270"/>
      <c r="G978" s="270"/>
      <c r="H978" s="270"/>
      <c r="I978" s="161" t="s">
        <v>286</v>
      </c>
      <c r="J978" s="114" t="s">
        <v>52</v>
      </c>
      <c r="K978" s="162">
        <v>1</v>
      </c>
      <c r="L978" s="162">
        <v>6</v>
      </c>
      <c r="M978" s="162"/>
      <c r="N978" s="355"/>
    </row>
    <row r="979" spans="1:14" ht="15.75" x14ac:dyDescent="0.25">
      <c r="A979" s="390"/>
      <c r="B979" s="193"/>
      <c r="C979" s="261"/>
      <c r="D979" s="366"/>
      <c r="E979" s="296" t="s">
        <v>499</v>
      </c>
      <c r="F979" s="293" t="s">
        <v>388</v>
      </c>
      <c r="G979" s="296" t="s">
        <v>39</v>
      </c>
      <c r="H979" s="296">
        <v>1</v>
      </c>
      <c r="I979" s="161" t="s">
        <v>389</v>
      </c>
      <c r="J979" s="162" t="s">
        <v>39</v>
      </c>
      <c r="K979" s="162">
        <v>1</v>
      </c>
      <c r="L979" s="162">
        <v>1</v>
      </c>
      <c r="M979" s="162"/>
      <c r="N979" s="353" t="s">
        <v>500</v>
      </c>
    </row>
    <row r="980" spans="1:14" ht="15.75" x14ac:dyDescent="0.25">
      <c r="A980" s="390"/>
      <c r="B980" s="193"/>
      <c r="C980" s="261"/>
      <c r="D980" s="366"/>
      <c r="E980" s="297"/>
      <c r="F980" s="294"/>
      <c r="G980" s="297"/>
      <c r="H980" s="297"/>
      <c r="I980" s="161" t="s">
        <v>390</v>
      </c>
      <c r="J980" s="162" t="s">
        <v>39</v>
      </c>
      <c r="K980" s="162">
        <v>1</v>
      </c>
      <c r="L980" s="162">
        <v>1</v>
      </c>
      <c r="M980" s="162"/>
      <c r="N980" s="354"/>
    </row>
    <row r="981" spans="1:14" ht="15.75" x14ac:dyDescent="0.25">
      <c r="A981" s="390"/>
      <c r="B981" s="193"/>
      <c r="C981" s="261"/>
      <c r="D981" s="366"/>
      <c r="E981" s="297"/>
      <c r="F981" s="294"/>
      <c r="G981" s="297"/>
      <c r="H981" s="297"/>
      <c r="I981" s="161" t="s">
        <v>391</v>
      </c>
      <c r="J981" s="162" t="s">
        <v>39</v>
      </c>
      <c r="K981" s="162">
        <v>2</v>
      </c>
      <c r="L981" s="162">
        <v>2</v>
      </c>
      <c r="M981" s="162"/>
      <c r="N981" s="354"/>
    </row>
    <row r="982" spans="1:14" ht="15.75" x14ac:dyDescent="0.25">
      <c r="A982" s="390"/>
      <c r="B982" s="193"/>
      <c r="C982" s="261"/>
      <c r="D982" s="366"/>
      <c r="E982" s="297"/>
      <c r="F982" s="294"/>
      <c r="G982" s="297"/>
      <c r="H982" s="297"/>
      <c r="I982" s="161" t="s">
        <v>392</v>
      </c>
      <c r="J982" s="162" t="s">
        <v>39</v>
      </c>
      <c r="K982" s="162">
        <v>1</v>
      </c>
      <c r="L982" s="162">
        <v>1</v>
      </c>
      <c r="M982" s="162"/>
      <c r="N982" s="354"/>
    </row>
    <row r="983" spans="1:14" ht="15.75" x14ac:dyDescent="0.25">
      <c r="A983" s="390"/>
      <c r="B983" s="193"/>
      <c r="C983" s="261"/>
      <c r="D983" s="366"/>
      <c r="E983" s="297"/>
      <c r="F983" s="294"/>
      <c r="G983" s="297"/>
      <c r="H983" s="297"/>
      <c r="I983" s="161" t="s">
        <v>393</v>
      </c>
      <c r="J983" s="162" t="s">
        <v>39</v>
      </c>
      <c r="K983" s="162">
        <v>1</v>
      </c>
      <c r="L983" s="162">
        <v>1</v>
      </c>
      <c r="M983" s="162"/>
      <c r="N983" s="354"/>
    </row>
    <row r="984" spans="1:14" ht="15.75" x14ac:dyDescent="0.25">
      <c r="A984" s="390"/>
      <c r="B984" s="193"/>
      <c r="C984" s="261"/>
      <c r="D984" s="366"/>
      <c r="E984" s="297"/>
      <c r="F984" s="294"/>
      <c r="G984" s="297"/>
      <c r="H984" s="297"/>
      <c r="I984" s="161" t="s">
        <v>394</v>
      </c>
      <c r="J984" s="162" t="s">
        <v>39</v>
      </c>
      <c r="K984" s="162">
        <v>1</v>
      </c>
      <c r="L984" s="162">
        <v>1</v>
      </c>
      <c r="M984" s="162"/>
      <c r="N984" s="354"/>
    </row>
    <row r="985" spans="1:14" ht="15.75" x14ac:dyDescent="0.25">
      <c r="A985" s="390"/>
      <c r="B985" s="193"/>
      <c r="C985" s="261"/>
      <c r="D985" s="366"/>
      <c r="E985" s="297"/>
      <c r="F985" s="294"/>
      <c r="G985" s="297"/>
      <c r="H985" s="297"/>
      <c r="I985" s="161" t="s">
        <v>395</v>
      </c>
      <c r="J985" s="162" t="s">
        <v>39</v>
      </c>
      <c r="K985" s="162">
        <v>3</v>
      </c>
      <c r="L985" s="162">
        <v>3</v>
      </c>
      <c r="M985" s="162"/>
      <c r="N985" s="354"/>
    </row>
    <row r="986" spans="1:14" ht="15.75" x14ac:dyDescent="0.25">
      <c r="A986" s="390"/>
      <c r="B986" s="193"/>
      <c r="C986" s="261"/>
      <c r="D986" s="366"/>
      <c r="E986" s="297"/>
      <c r="F986" s="294"/>
      <c r="G986" s="297"/>
      <c r="H986" s="297"/>
      <c r="I986" s="161" t="s">
        <v>396</v>
      </c>
      <c r="J986" s="162" t="s">
        <v>39</v>
      </c>
      <c r="K986" s="162">
        <v>1</v>
      </c>
      <c r="L986" s="162">
        <v>1</v>
      </c>
      <c r="M986" s="162"/>
      <c r="N986" s="354"/>
    </row>
    <row r="987" spans="1:14" ht="15.75" x14ac:dyDescent="0.25">
      <c r="A987" s="390"/>
      <c r="B987" s="193"/>
      <c r="C987" s="261"/>
      <c r="D987" s="366"/>
      <c r="E987" s="297"/>
      <c r="F987" s="294"/>
      <c r="G987" s="297"/>
      <c r="H987" s="297"/>
      <c r="I987" s="161" t="s">
        <v>397</v>
      </c>
      <c r="J987" s="162" t="s">
        <v>39</v>
      </c>
      <c r="K987" s="162">
        <v>3</v>
      </c>
      <c r="L987" s="162">
        <v>3</v>
      </c>
      <c r="M987" s="162"/>
      <c r="N987" s="354"/>
    </row>
    <row r="988" spans="1:14" ht="15.75" x14ac:dyDescent="0.25">
      <c r="A988" s="390"/>
      <c r="B988" s="193"/>
      <c r="C988" s="261"/>
      <c r="D988" s="366"/>
      <c r="E988" s="297"/>
      <c r="F988" s="294"/>
      <c r="G988" s="297"/>
      <c r="H988" s="297"/>
      <c r="I988" s="148" t="s">
        <v>108</v>
      </c>
      <c r="J988" s="162" t="s">
        <v>39</v>
      </c>
      <c r="K988" s="162">
        <v>4.5</v>
      </c>
      <c r="L988" s="162">
        <v>4.5</v>
      </c>
      <c r="M988" s="162"/>
      <c r="N988" s="354"/>
    </row>
    <row r="989" spans="1:14" ht="15.75" x14ac:dyDescent="0.25">
      <c r="A989" s="390"/>
      <c r="B989" s="193"/>
      <c r="C989" s="261"/>
      <c r="D989" s="366"/>
      <c r="E989" s="297"/>
      <c r="F989" s="294"/>
      <c r="G989" s="297"/>
      <c r="H989" s="297"/>
      <c r="I989" s="161" t="s">
        <v>398</v>
      </c>
      <c r="J989" s="162" t="s">
        <v>39</v>
      </c>
      <c r="K989" s="162">
        <v>6</v>
      </c>
      <c r="L989" s="162">
        <v>6</v>
      </c>
      <c r="M989" s="162"/>
      <c r="N989" s="354"/>
    </row>
    <row r="990" spans="1:14" ht="15.75" x14ac:dyDescent="0.25">
      <c r="A990" s="390"/>
      <c r="B990" s="193"/>
      <c r="C990" s="261"/>
      <c r="D990" s="366"/>
      <c r="E990" s="297"/>
      <c r="F990" s="294"/>
      <c r="G990" s="297"/>
      <c r="H990" s="297"/>
      <c r="I990" s="161" t="s">
        <v>399</v>
      </c>
      <c r="J990" s="114" t="s">
        <v>39</v>
      </c>
      <c r="K990" s="162">
        <v>11</v>
      </c>
      <c r="L990" s="162">
        <v>11</v>
      </c>
      <c r="M990" s="162"/>
      <c r="N990" s="354"/>
    </row>
    <row r="991" spans="1:14" ht="15.75" x14ac:dyDescent="0.25">
      <c r="A991" s="390"/>
      <c r="B991" s="193"/>
      <c r="C991" s="261"/>
      <c r="D991" s="366"/>
      <c r="E991" s="297"/>
      <c r="F991" s="294"/>
      <c r="G991" s="297"/>
      <c r="H991" s="297"/>
      <c r="I991" s="161" t="s">
        <v>400</v>
      </c>
      <c r="J991" s="114" t="s">
        <v>39</v>
      </c>
      <c r="K991" s="162">
        <v>11</v>
      </c>
      <c r="L991" s="162">
        <v>11</v>
      </c>
      <c r="M991" s="162"/>
      <c r="N991" s="354"/>
    </row>
    <row r="992" spans="1:14" ht="15.75" x14ac:dyDescent="0.25">
      <c r="A992" s="390"/>
      <c r="B992" s="193"/>
      <c r="C992" s="261"/>
      <c r="D992" s="366"/>
      <c r="E992" s="297"/>
      <c r="F992" s="294"/>
      <c r="G992" s="297"/>
      <c r="H992" s="297"/>
      <c r="I992" s="161" t="s">
        <v>401</v>
      </c>
      <c r="J992" s="114" t="s">
        <v>39</v>
      </c>
      <c r="K992" s="162">
        <v>11</v>
      </c>
      <c r="L992" s="162">
        <v>11</v>
      </c>
      <c r="M992" s="162"/>
      <c r="N992" s="354"/>
    </row>
    <row r="993" spans="1:14" ht="16.5" thickBot="1" x14ac:dyDescent="0.3">
      <c r="A993" s="391"/>
      <c r="B993" s="194"/>
      <c r="C993" s="262"/>
      <c r="D993" s="367"/>
      <c r="E993" s="297"/>
      <c r="F993" s="294"/>
      <c r="G993" s="297"/>
      <c r="H993" s="297"/>
      <c r="I993" s="130" t="s">
        <v>127</v>
      </c>
      <c r="J993" s="129" t="s">
        <v>39</v>
      </c>
      <c r="K993" s="136">
        <v>2</v>
      </c>
      <c r="L993" s="136">
        <v>2</v>
      </c>
      <c r="M993" s="136"/>
      <c r="N993" s="354"/>
    </row>
    <row r="994" spans="1:14" ht="15.75" x14ac:dyDescent="0.25">
      <c r="A994" s="389" t="s">
        <v>501</v>
      </c>
      <c r="B994" s="192"/>
      <c r="C994" s="260" t="s">
        <v>242</v>
      </c>
      <c r="D994" s="365" t="s">
        <v>449</v>
      </c>
      <c r="E994" s="383" t="s">
        <v>502</v>
      </c>
      <c r="F994" s="374" t="s">
        <v>484</v>
      </c>
      <c r="G994" s="348" t="s">
        <v>53</v>
      </c>
      <c r="H994" s="348">
        <v>0.84499999999999997</v>
      </c>
      <c r="I994" s="154" t="s">
        <v>485</v>
      </c>
      <c r="J994" s="155" t="s">
        <v>55</v>
      </c>
      <c r="K994" s="155">
        <v>3</v>
      </c>
      <c r="L994" s="155">
        <v>2.64</v>
      </c>
      <c r="M994" s="189" t="s">
        <v>337</v>
      </c>
      <c r="N994" s="156" t="s">
        <v>503</v>
      </c>
    </row>
    <row r="995" spans="1:14" ht="31.5" x14ac:dyDescent="0.25">
      <c r="A995" s="390"/>
      <c r="B995" s="193"/>
      <c r="C995" s="261"/>
      <c r="D995" s="366"/>
      <c r="E995" s="344"/>
      <c r="F995" s="375"/>
      <c r="G995" s="349"/>
      <c r="H995" s="349"/>
      <c r="I995" s="161" t="s">
        <v>473</v>
      </c>
      <c r="J995" s="162" t="s">
        <v>52</v>
      </c>
      <c r="K995" s="162">
        <v>3</v>
      </c>
      <c r="L995" s="162">
        <v>36</v>
      </c>
      <c r="M995" s="169"/>
      <c r="N995" s="164" t="s">
        <v>339</v>
      </c>
    </row>
    <row r="996" spans="1:14" ht="31.5" x14ac:dyDescent="0.25">
      <c r="A996" s="390"/>
      <c r="B996" s="193"/>
      <c r="C996" s="261"/>
      <c r="D996" s="366"/>
      <c r="E996" s="344"/>
      <c r="F996" s="376"/>
      <c r="G996" s="344"/>
      <c r="H996" s="344"/>
      <c r="I996" s="128" t="s">
        <v>258</v>
      </c>
      <c r="J996" s="162" t="s">
        <v>52</v>
      </c>
      <c r="K996" s="165"/>
      <c r="L996" s="162">
        <v>6</v>
      </c>
      <c r="M996" s="169"/>
      <c r="N996" s="164" t="s">
        <v>504</v>
      </c>
    </row>
    <row r="997" spans="1:14" ht="31.5" x14ac:dyDescent="0.25">
      <c r="A997" s="390"/>
      <c r="B997" s="193"/>
      <c r="C997" s="261"/>
      <c r="D997" s="366"/>
      <c r="E997" s="267"/>
      <c r="F997" s="158" t="s">
        <v>412</v>
      </c>
      <c r="G997" s="159" t="s">
        <v>53</v>
      </c>
      <c r="H997" s="159">
        <v>0.84499999999999997</v>
      </c>
      <c r="I997" s="161"/>
      <c r="J997" s="162"/>
      <c r="K997" s="162"/>
      <c r="L997" s="162"/>
      <c r="M997" s="162"/>
      <c r="N997" s="164"/>
    </row>
    <row r="998" spans="1:14" ht="31.5" x14ac:dyDescent="0.25">
      <c r="A998" s="390"/>
      <c r="B998" s="193"/>
      <c r="C998" s="261"/>
      <c r="D998" s="366"/>
      <c r="E998" s="267"/>
      <c r="F998" s="175" t="s">
        <v>414</v>
      </c>
      <c r="G998" s="83" t="s">
        <v>54</v>
      </c>
      <c r="H998" s="176">
        <v>0.375</v>
      </c>
      <c r="I998" s="161"/>
      <c r="J998" s="162"/>
      <c r="K998" s="162"/>
      <c r="L998" s="162"/>
      <c r="M998" s="162"/>
      <c r="N998" s="164"/>
    </row>
    <row r="999" spans="1:14" ht="31.5" x14ac:dyDescent="0.25">
      <c r="A999" s="390"/>
      <c r="B999" s="193"/>
      <c r="C999" s="261"/>
      <c r="D999" s="366"/>
      <c r="E999" s="267"/>
      <c r="F999" s="175" t="s">
        <v>262</v>
      </c>
      <c r="G999" s="83" t="s">
        <v>54</v>
      </c>
      <c r="H999" s="176">
        <v>0.375</v>
      </c>
      <c r="I999" s="161"/>
      <c r="J999" s="162"/>
      <c r="K999" s="162"/>
      <c r="L999" s="162"/>
      <c r="M999" s="162"/>
      <c r="N999" s="164"/>
    </row>
    <row r="1000" spans="1:14" ht="31.5" x14ac:dyDescent="0.25">
      <c r="A1000" s="390"/>
      <c r="B1000" s="193"/>
      <c r="C1000" s="261"/>
      <c r="D1000" s="366"/>
      <c r="E1000" s="267"/>
      <c r="F1000" s="175" t="s">
        <v>263</v>
      </c>
      <c r="G1000" s="83" t="s">
        <v>54</v>
      </c>
      <c r="H1000" s="176">
        <v>0.375</v>
      </c>
      <c r="I1000" s="161"/>
      <c r="J1000" s="162"/>
      <c r="K1000" s="162"/>
      <c r="L1000" s="162"/>
      <c r="M1000" s="162"/>
      <c r="N1000" s="164"/>
    </row>
    <row r="1001" spans="1:14" ht="15.75" x14ac:dyDescent="0.25">
      <c r="A1001" s="390"/>
      <c r="B1001" s="193"/>
      <c r="C1001" s="261"/>
      <c r="D1001" s="366"/>
      <c r="E1001" s="267"/>
      <c r="F1001" s="123" t="s">
        <v>264</v>
      </c>
      <c r="G1001" s="114" t="s">
        <v>39</v>
      </c>
      <c r="H1001" s="114">
        <v>3</v>
      </c>
      <c r="I1001" s="128" t="s">
        <v>487</v>
      </c>
      <c r="J1001" s="114" t="s">
        <v>52</v>
      </c>
      <c r="K1001" s="162">
        <v>1</v>
      </c>
      <c r="L1001" s="162">
        <v>3</v>
      </c>
      <c r="M1001" s="162"/>
      <c r="N1001" s="164"/>
    </row>
    <row r="1002" spans="1:14" ht="31.5" x14ac:dyDescent="0.25">
      <c r="A1002" s="390"/>
      <c r="B1002" s="193"/>
      <c r="C1002" s="261"/>
      <c r="D1002" s="366"/>
      <c r="E1002" s="267"/>
      <c r="F1002" s="123" t="s">
        <v>268</v>
      </c>
      <c r="G1002" s="114" t="s">
        <v>39</v>
      </c>
      <c r="H1002" s="114">
        <v>1</v>
      </c>
      <c r="I1002" s="128" t="s">
        <v>269</v>
      </c>
      <c r="J1002" s="114" t="s">
        <v>52</v>
      </c>
      <c r="K1002" s="162">
        <v>3</v>
      </c>
      <c r="L1002" s="162">
        <v>3</v>
      </c>
      <c r="M1002" s="162"/>
      <c r="N1002" s="164" t="s">
        <v>505</v>
      </c>
    </row>
    <row r="1003" spans="1:14" ht="31.5" x14ac:dyDescent="0.25">
      <c r="A1003" s="390"/>
      <c r="B1003" s="193"/>
      <c r="C1003" s="261"/>
      <c r="D1003" s="366"/>
      <c r="E1003" s="267"/>
      <c r="F1003" s="123" t="s">
        <v>345</v>
      </c>
      <c r="G1003" s="114" t="s">
        <v>39</v>
      </c>
      <c r="H1003" s="114">
        <v>1</v>
      </c>
      <c r="I1003" s="128" t="s">
        <v>488</v>
      </c>
      <c r="J1003" s="114" t="s">
        <v>52</v>
      </c>
      <c r="K1003" s="162">
        <v>3</v>
      </c>
      <c r="L1003" s="162">
        <v>9</v>
      </c>
      <c r="M1003" s="162"/>
      <c r="N1003" s="164" t="s">
        <v>506</v>
      </c>
    </row>
    <row r="1004" spans="1:14" ht="31.5" x14ac:dyDescent="0.25">
      <c r="A1004" s="390"/>
      <c r="B1004" s="193"/>
      <c r="C1004" s="261"/>
      <c r="D1004" s="366"/>
      <c r="E1004" s="267"/>
      <c r="F1004" s="123" t="s">
        <v>342</v>
      </c>
      <c r="G1004" s="114" t="s">
        <v>348</v>
      </c>
      <c r="H1004" s="114">
        <v>2</v>
      </c>
      <c r="I1004" s="128" t="s">
        <v>267</v>
      </c>
      <c r="J1004" s="114" t="s">
        <v>52</v>
      </c>
      <c r="K1004" s="162">
        <v>3</v>
      </c>
      <c r="L1004" s="162">
        <v>6</v>
      </c>
      <c r="M1004" s="162"/>
      <c r="N1004" s="164" t="s">
        <v>507</v>
      </c>
    </row>
    <row r="1005" spans="1:14" ht="15.75" x14ac:dyDescent="0.25">
      <c r="A1005" s="390"/>
      <c r="B1005" s="193"/>
      <c r="C1005" s="261"/>
      <c r="D1005" s="366"/>
      <c r="E1005" s="252" t="s">
        <v>508</v>
      </c>
      <c r="F1005" s="252" t="s">
        <v>347</v>
      </c>
      <c r="G1005" s="252" t="s">
        <v>348</v>
      </c>
      <c r="H1005" s="252">
        <v>10</v>
      </c>
      <c r="I1005" s="161" t="s">
        <v>313</v>
      </c>
      <c r="J1005" s="162" t="s">
        <v>52</v>
      </c>
      <c r="K1005" s="162">
        <v>3</v>
      </c>
      <c r="L1005" s="162">
        <v>30</v>
      </c>
      <c r="M1005" s="252"/>
      <c r="N1005" s="251" t="s">
        <v>349</v>
      </c>
    </row>
    <row r="1006" spans="1:14" ht="15.75" x14ac:dyDescent="0.25">
      <c r="A1006" s="390"/>
      <c r="B1006" s="193"/>
      <c r="C1006" s="261"/>
      <c r="D1006" s="366"/>
      <c r="E1006" s="252"/>
      <c r="F1006" s="252"/>
      <c r="G1006" s="252"/>
      <c r="H1006" s="252"/>
      <c r="I1006" s="161" t="s">
        <v>277</v>
      </c>
      <c r="J1006" s="162" t="s">
        <v>39</v>
      </c>
      <c r="K1006" s="162">
        <v>3</v>
      </c>
      <c r="L1006" s="162">
        <v>30</v>
      </c>
      <c r="M1006" s="252"/>
      <c r="N1006" s="251"/>
    </row>
    <row r="1007" spans="1:14" ht="94.5" x14ac:dyDescent="0.25">
      <c r="A1007" s="390"/>
      <c r="B1007" s="193"/>
      <c r="C1007" s="261"/>
      <c r="D1007" s="366"/>
      <c r="E1007" s="162" t="s">
        <v>509</v>
      </c>
      <c r="F1007" s="178" t="s">
        <v>351</v>
      </c>
      <c r="G1007" s="184" t="s">
        <v>39</v>
      </c>
      <c r="H1007" s="184">
        <v>12</v>
      </c>
      <c r="I1007" s="178" t="s">
        <v>352</v>
      </c>
      <c r="J1007" s="177" t="s">
        <v>52</v>
      </c>
      <c r="K1007" s="177">
        <v>1</v>
      </c>
      <c r="L1007" s="177">
        <v>12</v>
      </c>
      <c r="M1007" s="177"/>
      <c r="N1007" s="179" t="s">
        <v>353</v>
      </c>
    </row>
    <row r="1008" spans="1:14" ht="15.75" x14ac:dyDescent="0.25">
      <c r="A1008" s="390"/>
      <c r="B1008" s="193"/>
      <c r="C1008" s="261"/>
      <c r="D1008" s="366"/>
      <c r="E1008" s="297" t="s">
        <v>510</v>
      </c>
      <c r="F1008" s="296" t="s">
        <v>407</v>
      </c>
      <c r="G1008" s="296" t="s">
        <v>39</v>
      </c>
      <c r="H1008" s="296">
        <v>2</v>
      </c>
      <c r="I1008" s="161" t="s">
        <v>281</v>
      </c>
      <c r="J1008" s="162" t="s">
        <v>52</v>
      </c>
      <c r="K1008" s="162">
        <v>1</v>
      </c>
      <c r="L1008" s="162">
        <v>2</v>
      </c>
      <c r="M1008" s="162"/>
      <c r="N1008" s="353" t="s">
        <v>408</v>
      </c>
    </row>
    <row r="1009" spans="1:14" ht="15.75" x14ac:dyDescent="0.25">
      <c r="A1009" s="390"/>
      <c r="B1009" s="193"/>
      <c r="C1009" s="261"/>
      <c r="D1009" s="366"/>
      <c r="E1009" s="297"/>
      <c r="F1009" s="297"/>
      <c r="G1009" s="297"/>
      <c r="H1009" s="297"/>
      <c r="I1009" s="148" t="s">
        <v>409</v>
      </c>
      <c r="J1009" s="162" t="s">
        <v>52</v>
      </c>
      <c r="K1009" s="162">
        <v>2</v>
      </c>
      <c r="L1009" s="162">
        <v>4</v>
      </c>
      <c r="M1009" s="136"/>
      <c r="N1009" s="354"/>
    </row>
    <row r="1010" spans="1:14" ht="15.75" x14ac:dyDescent="0.25">
      <c r="A1010" s="390"/>
      <c r="B1010" s="193"/>
      <c r="C1010" s="261"/>
      <c r="D1010" s="366"/>
      <c r="E1010" s="297"/>
      <c r="F1010" s="297"/>
      <c r="G1010" s="297"/>
      <c r="H1010" s="297"/>
      <c r="I1010" s="148" t="s">
        <v>276</v>
      </c>
      <c r="J1010" s="162" t="s">
        <v>39</v>
      </c>
      <c r="K1010" s="162">
        <v>3</v>
      </c>
      <c r="L1010" s="162">
        <v>6</v>
      </c>
      <c r="M1010" s="136"/>
      <c r="N1010" s="354"/>
    </row>
    <row r="1011" spans="1:14" ht="15.75" x14ac:dyDescent="0.25">
      <c r="A1011" s="390"/>
      <c r="B1011" s="193"/>
      <c r="C1011" s="261"/>
      <c r="D1011" s="366"/>
      <c r="E1011" s="297"/>
      <c r="F1011" s="297"/>
      <c r="G1011" s="297"/>
      <c r="H1011" s="297"/>
      <c r="I1011" s="148" t="s">
        <v>277</v>
      </c>
      <c r="J1011" s="162" t="s">
        <v>39</v>
      </c>
      <c r="K1011" s="162">
        <v>3</v>
      </c>
      <c r="L1011" s="162">
        <v>6</v>
      </c>
      <c r="M1011" s="136"/>
      <c r="N1011" s="354"/>
    </row>
    <row r="1012" spans="1:14" ht="15.75" x14ac:dyDescent="0.25">
      <c r="A1012" s="390"/>
      <c r="B1012" s="193"/>
      <c r="C1012" s="261"/>
      <c r="D1012" s="366"/>
      <c r="E1012" s="297"/>
      <c r="F1012" s="297"/>
      <c r="G1012" s="297"/>
      <c r="H1012" s="297"/>
      <c r="I1012" s="148" t="s">
        <v>282</v>
      </c>
      <c r="J1012" s="162" t="s">
        <v>52</v>
      </c>
      <c r="K1012" s="162">
        <v>2</v>
      </c>
      <c r="L1012" s="162">
        <v>4</v>
      </c>
      <c r="M1012" s="136"/>
      <c r="N1012" s="354"/>
    </row>
    <row r="1013" spans="1:14" ht="15.75" x14ac:dyDescent="0.25">
      <c r="A1013" s="390"/>
      <c r="B1013" s="193"/>
      <c r="C1013" s="261"/>
      <c r="D1013" s="366"/>
      <c r="E1013" s="297"/>
      <c r="F1013" s="297"/>
      <c r="G1013" s="297"/>
      <c r="H1013" s="297"/>
      <c r="I1013" s="148" t="s">
        <v>108</v>
      </c>
      <c r="J1013" s="162" t="s">
        <v>52</v>
      </c>
      <c r="K1013" s="162">
        <v>2</v>
      </c>
      <c r="L1013" s="162">
        <v>4</v>
      </c>
      <c r="M1013" s="136"/>
      <c r="N1013" s="354"/>
    </row>
    <row r="1014" spans="1:14" ht="15.75" x14ac:dyDescent="0.25">
      <c r="A1014" s="390"/>
      <c r="B1014" s="193"/>
      <c r="C1014" s="261"/>
      <c r="D1014" s="366"/>
      <c r="E1014" s="297"/>
      <c r="F1014" s="270"/>
      <c r="G1014" s="270"/>
      <c r="H1014" s="270"/>
      <c r="I1014" s="148" t="s">
        <v>127</v>
      </c>
      <c r="J1014" s="162" t="s">
        <v>52</v>
      </c>
      <c r="K1014" s="162">
        <v>2</v>
      </c>
      <c r="L1014" s="162">
        <v>4</v>
      </c>
      <c r="M1014" s="136"/>
      <c r="N1014" s="354"/>
    </row>
    <row r="1015" spans="1:14" ht="15.75" x14ac:dyDescent="0.25">
      <c r="A1015" s="390"/>
      <c r="B1015" s="193"/>
      <c r="C1015" s="261"/>
      <c r="D1015" s="366"/>
      <c r="E1015" s="297"/>
      <c r="F1015" s="296" t="s">
        <v>410</v>
      </c>
      <c r="G1015" s="296" t="s">
        <v>39</v>
      </c>
      <c r="H1015" s="296">
        <v>12</v>
      </c>
      <c r="I1015" s="161" t="s">
        <v>65</v>
      </c>
      <c r="J1015" s="162" t="s">
        <v>52</v>
      </c>
      <c r="K1015" s="162">
        <v>2</v>
      </c>
      <c r="L1015" s="162">
        <v>24</v>
      </c>
      <c r="M1015" s="162"/>
      <c r="N1015" s="354"/>
    </row>
    <row r="1016" spans="1:14" ht="15.75" x14ac:dyDescent="0.25">
      <c r="A1016" s="390"/>
      <c r="B1016" s="193"/>
      <c r="C1016" s="261"/>
      <c r="D1016" s="366"/>
      <c r="E1016" s="297"/>
      <c r="F1016" s="297"/>
      <c r="G1016" s="297"/>
      <c r="H1016" s="297"/>
      <c r="I1016" s="123" t="s">
        <v>64</v>
      </c>
      <c r="J1016" s="114" t="s">
        <v>52</v>
      </c>
      <c r="K1016" s="162">
        <v>1</v>
      </c>
      <c r="L1016" s="162">
        <v>12</v>
      </c>
      <c r="M1016" s="162"/>
      <c r="N1016" s="354"/>
    </row>
    <row r="1017" spans="1:14" ht="15.75" x14ac:dyDescent="0.25">
      <c r="A1017" s="390"/>
      <c r="B1017" s="193"/>
      <c r="C1017" s="261"/>
      <c r="D1017" s="366"/>
      <c r="E1017" s="297"/>
      <c r="F1017" s="297"/>
      <c r="G1017" s="297"/>
      <c r="H1017" s="297"/>
      <c r="I1017" s="123" t="s">
        <v>285</v>
      </c>
      <c r="J1017" s="114" t="s">
        <v>52</v>
      </c>
      <c r="K1017" s="162">
        <v>1</v>
      </c>
      <c r="L1017" s="162">
        <v>12</v>
      </c>
      <c r="M1017" s="162"/>
      <c r="N1017" s="354"/>
    </row>
    <row r="1018" spans="1:14" ht="16.5" thickBot="1" x14ac:dyDescent="0.3">
      <c r="A1018" s="391"/>
      <c r="B1018" s="194"/>
      <c r="C1018" s="262"/>
      <c r="D1018" s="367"/>
      <c r="E1018" s="297"/>
      <c r="F1018" s="297"/>
      <c r="G1018" s="297"/>
      <c r="H1018" s="297"/>
      <c r="I1018" s="138" t="s">
        <v>286</v>
      </c>
      <c r="J1018" s="129" t="s">
        <v>52</v>
      </c>
      <c r="K1018" s="136">
        <v>1</v>
      </c>
      <c r="L1018" s="136">
        <v>12</v>
      </c>
      <c r="M1018" s="136"/>
      <c r="N1018" s="354"/>
    </row>
    <row r="1019" spans="1:14" ht="15.75" x14ac:dyDescent="0.25">
      <c r="A1019" s="389" t="s">
        <v>511</v>
      </c>
      <c r="B1019" s="192"/>
      <c r="C1019" s="260" t="s">
        <v>242</v>
      </c>
      <c r="D1019" s="365" t="s">
        <v>449</v>
      </c>
      <c r="E1019" s="379" t="s">
        <v>512</v>
      </c>
      <c r="F1019" s="356" t="s">
        <v>472</v>
      </c>
      <c r="G1019" s="266" t="s">
        <v>53</v>
      </c>
      <c r="H1019" s="380">
        <v>0.626</v>
      </c>
      <c r="I1019" s="182" t="s">
        <v>254</v>
      </c>
      <c r="J1019" s="155" t="s">
        <v>55</v>
      </c>
      <c r="K1019" s="155">
        <v>3</v>
      </c>
      <c r="L1019" s="155">
        <v>1.96</v>
      </c>
      <c r="M1019" s="189" t="s">
        <v>337</v>
      </c>
      <c r="N1019" s="156" t="s">
        <v>503</v>
      </c>
    </row>
    <row r="1020" spans="1:14" ht="31.5" x14ac:dyDescent="0.25">
      <c r="A1020" s="390"/>
      <c r="B1020" s="193"/>
      <c r="C1020" s="261"/>
      <c r="D1020" s="366"/>
      <c r="E1020" s="349"/>
      <c r="F1020" s="371"/>
      <c r="G1020" s="373"/>
      <c r="H1020" s="387"/>
      <c r="I1020" s="148" t="s">
        <v>473</v>
      </c>
      <c r="J1020" s="162" t="s">
        <v>52</v>
      </c>
      <c r="K1020" s="162">
        <v>3</v>
      </c>
      <c r="L1020" s="162">
        <v>36</v>
      </c>
      <c r="M1020" s="169"/>
      <c r="N1020" s="164" t="s">
        <v>339</v>
      </c>
    </row>
    <row r="1021" spans="1:14" ht="31.5" x14ac:dyDescent="0.25">
      <c r="A1021" s="390"/>
      <c r="B1021" s="193"/>
      <c r="C1021" s="261"/>
      <c r="D1021" s="366"/>
      <c r="E1021" s="349"/>
      <c r="F1021" s="372"/>
      <c r="G1021" s="373"/>
      <c r="H1021" s="388"/>
      <c r="I1021" s="113" t="s">
        <v>258</v>
      </c>
      <c r="J1021" s="162" t="s">
        <v>52</v>
      </c>
      <c r="K1021" s="165"/>
      <c r="L1021" s="162">
        <v>6</v>
      </c>
      <c r="M1021" s="169"/>
      <c r="N1021" s="164" t="s">
        <v>513</v>
      </c>
    </row>
    <row r="1022" spans="1:14" ht="31.5" x14ac:dyDescent="0.25">
      <c r="A1022" s="390"/>
      <c r="B1022" s="193"/>
      <c r="C1022" s="261"/>
      <c r="D1022" s="366"/>
      <c r="E1022" s="349"/>
      <c r="F1022" s="183" t="s">
        <v>412</v>
      </c>
      <c r="G1022" s="159" t="s">
        <v>53</v>
      </c>
      <c r="H1022" s="159">
        <v>0.626</v>
      </c>
      <c r="I1022" s="148"/>
      <c r="J1022" s="162"/>
      <c r="K1022" s="162"/>
      <c r="L1022" s="162"/>
      <c r="M1022" s="162"/>
      <c r="N1022" s="164"/>
    </row>
    <row r="1023" spans="1:14" ht="31.5" x14ac:dyDescent="0.25">
      <c r="A1023" s="390"/>
      <c r="B1023" s="193"/>
      <c r="C1023" s="261"/>
      <c r="D1023" s="366"/>
      <c r="E1023" s="349"/>
      <c r="F1023" s="175" t="s">
        <v>414</v>
      </c>
      <c r="G1023" s="83" t="s">
        <v>54</v>
      </c>
      <c r="H1023" s="176">
        <v>0.27700000000000002</v>
      </c>
      <c r="I1023" s="161"/>
      <c r="J1023" s="162"/>
      <c r="K1023" s="162"/>
      <c r="L1023" s="162"/>
      <c r="M1023" s="162"/>
      <c r="N1023" s="164"/>
    </row>
    <row r="1024" spans="1:14" ht="31.5" x14ac:dyDescent="0.25">
      <c r="A1024" s="390"/>
      <c r="B1024" s="193"/>
      <c r="C1024" s="261"/>
      <c r="D1024" s="366"/>
      <c r="E1024" s="349"/>
      <c r="F1024" s="175" t="s">
        <v>262</v>
      </c>
      <c r="G1024" s="83" t="s">
        <v>54</v>
      </c>
      <c r="H1024" s="176">
        <v>0.27700000000000002</v>
      </c>
      <c r="I1024" s="161"/>
      <c r="J1024" s="162"/>
      <c r="K1024" s="162"/>
      <c r="L1024" s="162"/>
      <c r="M1024" s="162"/>
      <c r="N1024" s="164"/>
    </row>
    <row r="1025" spans="1:14" ht="31.5" x14ac:dyDescent="0.25">
      <c r="A1025" s="390"/>
      <c r="B1025" s="193"/>
      <c r="C1025" s="261"/>
      <c r="D1025" s="366"/>
      <c r="E1025" s="349"/>
      <c r="F1025" s="175" t="s">
        <v>263</v>
      </c>
      <c r="G1025" s="83" t="s">
        <v>54</v>
      </c>
      <c r="H1025" s="176">
        <v>0.27700000000000002</v>
      </c>
      <c r="I1025" s="161"/>
      <c r="J1025" s="162"/>
      <c r="K1025" s="162"/>
      <c r="L1025" s="162"/>
      <c r="M1025" s="162"/>
      <c r="N1025" s="164"/>
    </row>
    <row r="1026" spans="1:14" ht="15.75" x14ac:dyDescent="0.25">
      <c r="A1026" s="390"/>
      <c r="B1026" s="193"/>
      <c r="C1026" s="261"/>
      <c r="D1026" s="366"/>
      <c r="E1026" s="349"/>
      <c r="F1026" s="123" t="s">
        <v>264</v>
      </c>
      <c r="G1026" s="114" t="s">
        <v>39</v>
      </c>
      <c r="H1026" s="114">
        <v>3</v>
      </c>
      <c r="I1026" s="113" t="s">
        <v>487</v>
      </c>
      <c r="J1026" s="114" t="s">
        <v>52</v>
      </c>
      <c r="K1026" s="162">
        <v>1</v>
      </c>
      <c r="L1026" s="162">
        <v>3</v>
      </c>
      <c r="M1026" s="162"/>
      <c r="N1026" s="164"/>
    </row>
    <row r="1027" spans="1:14" ht="31.5" x14ac:dyDescent="0.25">
      <c r="A1027" s="390"/>
      <c r="B1027" s="193"/>
      <c r="C1027" s="261"/>
      <c r="D1027" s="366"/>
      <c r="E1027" s="349"/>
      <c r="F1027" s="124" t="s">
        <v>345</v>
      </c>
      <c r="G1027" s="114" t="s">
        <v>39</v>
      </c>
      <c r="H1027" s="114">
        <v>1</v>
      </c>
      <c r="I1027" s="113" t="s">
        <v>346</v>
      </c>
      <c r="J1027" s="114" t="s">
        <v>52</v>
      </c>
      <c r="K1027" s="162">
        <v>1</v>
      </c>
      <c r="L1027" s="162">
        <v>9</v>
      </c>
      <c r="M1027" s="162"/>
      <c r="N1027" s="164" t="s">
        <v>514</v>
      </c>
    </row>
    <row r="1028" spans="1:14" ht="31.5" x14ac:dyDescent="0.25">
      <c r="A1028" s="390"/>
      <c r="B1028" s="193"/>
      <c r="C1028" s="261"/>
      <c r="D1028" s="366"/>
      <c r="E1028" s="349"/>
      <c r="F1028" s="123" t="s">
        <v>342</v>
      </c>
      <c r="G1028" s="114" t="s">
        <v>348</v>
      </c>
      <c r="H1028" s="114">
        <v>4</v>
      </c>
      <c r="I1028" s="113" t="s">
        <v>267</v>
      </c>
      <c r="J1028" s="114" t="s">
        <v>52</v>
      </c>
      <c r="K1028" s="162">
        <v>3</v>
      </c>
      <c r="L1028" s="162">
        <v>12</v>
      </c>
      <c r="M1028" s="162"/>
      <c r="N1028" s="164" t="s">
        <v>515</v>
      </c>
    </row>
    <row r="1029" spans="1:14" ht="15.75" x14ac:dyDescent="0.25">
      <c r="A1029" s="390"/>
      <c r="B1029" s="193"/>
      <c r="C1029" s="261"/>
      <c r="D1029" s="366"/>
      <c r="E1029" s="296" t="s">
        <v>516</v>
      </c>
      <c r="F1029" s="296" t="s">
        <v>347</v>
      </c>
      <c r="G1029" s="296" t="s">
        <v>348</v>
      </c>
      <c r="H1029" s="296">
        <v>7</v>
      </c>
      <c r="I1029" s="148" t="s">
        <v>313</v>
      </c>
      <c r="J1029" s="162" t="s">
        <v>52</v>
      </c>
      <c r="K1029" s="162">
        <v>3</v>
      </c>
      <c r="L1029" s="162">
        <v>21</v>
      </c>
      <c r="M1029" s="296"/>
      <c r="N1029" s="254" t="s">
        <v>349</v>
      </c>
    </row>
    <row r="1030" spans="1:14" ht="15.75" x14ac:dyDescent="0.25">
      <c r="A1030" s="390"/>
      <c r="B1030" s="193"/>
      <c r="C1030" s="261"/>
      <c r="D1030" s="366"/>
      <c r="E1030" s="270"/>
      <c r="F1030" s="270"/>
      <c r="G1030" s="270"/>
      <c r="H1030" s="270"/>
      <c r="I1030" s="148" t="s">
        <v>277</v>
      </c>
      <c r="J1030" s="162" t="s">
        <v>39</v>
      </c>
      <c r="K1030" s="162">
        <v>3</v>
      </c>
      <c r="L1030" s="162">
        <v>21</v>
      </c>
      <c r="M1030" s="270"/>
      <c r="N1030" s="272"/>
    </row>
    <row r="1031" spans="1:14" ht="94.5" x14ac:dyDescent="0.25">
      <c r="A1031" s="390"/>
      <c r="B1031" s="193"/>
      <c r="C1031" s="261"/>
      <c r="D1031" s="366"/>
      <c r="E1031" s="162" t="s">
        <v>517</v>
      </c>
      <c r="F1031" s="178" t="s">
        <v>351</v>
      </c>
      <c r="G1031" s="184" t="s">
        <v>39</v>
      </c>
      <c r="H1031" s="184">
        <v>12</v>
      </c>
      <c r="I1031" s="178" t="s">
        <v>352</v>
      </c>
      <c r="J1031" s="177" t="s">
        <v>52</v>
      </c>
      <c r="K1031" s="177">
        <v>1</v>
      </c>
      <c r="L1031" s="177">
        <v>12</v>
      </c>
      <c r="M1031" s="177"/>
      <c r="N1031" s="179" t="s">
        <v>353</v>
      </c>
    </row>
    <row r="1032" spans="1:14" ht="15.75" x14ac:dyDescent="0.25">
      <c r="A1032" s="390"/>
      <c r="B1032" s="193"/>
      <c r="C1032" s="261"/>
      <c r="D1032" s="366"/>
      <c r="E1032" s="297" t="s">
        <v>518</v>
      </c>
      <c r="F1032" s="296" t="s">
        <v>407</v>
      </c>
      <c r="G1032" s="296" t="s">
        <v>39</v>
      </c>
      <c r="H1032" s="296">
        <v>3</v>
      </c>
      <c r="I1032" s="161" t="s">
        <v>281</v>
      </c>
      <c r="J1032" s="162" t="s">
        <v>52</v>
      </c>
      <c r="K1032" s="162">
        <v>1</v>
      </c>
      <c r="L1032" s="162">
        <v>3</v>
      </c>
      <c r="M1032" s="162"/>
      <c r="N1032" s="353" t="s">
        <v>408</v>
      </c>
    </row>
    <row r="1033" spans="1:14" ht="15.75" x14ac:dyDescent="0.25">
      <c r="A1033" s="390"/>
      <c r="B1033" s="193"/>
      <c r="C1033" s="261"/>
      <c r="D1033" s="366"/>
      <c r="E1033" s="297"/>
      <c r="F1033" s="297"/>
      <c r="G1033" s="297"/>
      <c r="H1033" s="297"/>
      <c r="I1033" s="148" t="s">
        <v>409</v>
      </c>
      <c r="J1033" s="162" t="s">
        <v>52</v>
      </c>
      <c r="K1033" s="162">
        <v>2</v>
      </c>
      <c r="L1033" s="162">
        <v>9</v>
      </c>
      <c r="M1033" s="136"/>
      <c r="N1033" s="354"/>
    </row>
    <row r="1034" spans="1:14" ht="15.75" x14ac:dyDescent="0.25">
      <c r="A1034" s="390"/>
      <c r="B1034" s="193"/>
      <c r="C1034" s="261"/>
      <c r="D1034" s="366"/>
      <c r="E1034" s="297"/>
      <c r="F1034" s="297"/>
      <c r="G1034" s="297"/>
      <c r="H1034" s="297"/>
      <c r="I1034" s="148" t="s">
        <v>276</v>
      </c>
      <c r="J1034" s="162" t="s">
        <v>39</v>
      </c>
      <c r="K1034" s="162">
        <v>3</v>
      </c>
      <c r="L1034" s="162">
        <v>9</v>
      </c>
      <c r="M1034" s="136"/>
      <c r="N1034" s="354"/>
    </row>
    <row r="1035" spans="1:14" ht="15.75" x14ac:dyDescent="0.25">
      <c r="A1035" s="390"/>
      <c r="B1035" s="193"/>
      <c r="C1035" s="261"/>
      <c r="D1035" s="366"/>
      <c r="E1035" s="297"/>
      <c r="F1035" s="297"/>
      <c r="G1035" s="297"/>
      <c r="H1035" s="297"/>
      <c r="I1035" s="148" t="s">
        <v>277</v>
      </c>
      <c r="J1035" s="162" t="s">
        <v>39</v>
      </c>
      <c r="K1035" s="162">
        <v>3</v>
      </c>
      <c r="L1035" s="162">
        <v>9</v>
      </c>
      <c r="M1035" s="136"/>
      <c r="N1035" s="354"/>
    </row>
    <row r="1036" spans="1:14" ht="15.75" x14ac:dyDescent="0.25">
      <c r="A1036" s="390"/>
      <c r="B1036" s="193"/>
      <c r="C1036" s="261"/>
      <c r="D1036" s="366"/>
      <c r="E1036" s="297"/>
      <c r="F1036" s="297"/>
      <c r="G1036" s="297"/>
      <c r="H1036" s="297"/>
      <c r="I1036" s="148" t="s">
        <v>282</v>
      </c>
      <c r="J1036" s="162" t="s">
        <v>52</v>
      </c>
      <c r="K1036" s="162">
        <v>2</v>
      </c>
      <c r="L1036" s="162">
        <v>6</v>
      </c>
      <c r="M1036" s="136"/>
      <c r="N1036" s="354"/>
    </row>
    <row r="1037" spans="1:14" ht="15.75" x14ac:dyDescent="0.25">
      <c r="A1037" s="390"/>
      <c r="B1037" s="193"/>
      <c r="C1037" s="261"/>
      <c r="D1037" s="366"/>
      <c r="E1037" s="297"/>
      <c r="F1037" s="297"/>
      <c r="G1037" s="297"/>
      <c r="H1037" s="297"/>
      <c r="I1037" s="148" t="s">
        <v>108</v>
      </c>
      <c r="J1037" s="162" t="s">
        <v>52</v>
      </c>
      <c r="K1037" s="162">
        <v>2</v>
      </c>
      <c r="L1037" s="162">
        <v>6</v>
      </c>
      <c r="M1037" s="136"/>
      <c r="N1037" s="354"/>
    </row>
    <row r="1038" spans="1:14" ht="15.75" x14ac:dyDescent="0.25">
      <c r="A1038" s="390"/>
      <c r="B1038" s="193"/>
      <c r="C1038" s="261"/>
      <c r="D1038" s="366"/>
      <c r="E1038" s="297"/>
      <c r="F1038" s="270"/>
      <c r="G1038" s="270"/>
      <c r="H1038" s="270"/>
      <c r="I1038" s="148" t="s">
        <v>127</v>
      </c>
      <c r="J1038" s="162" t="s">
        <v>52</v>
      </c>
      <c r="K1038" s="162">
        <v>2</v>
      </c>
      <c r="L1038" s="162">
        <v>6</v>
      </c>
      <c r="M1038" s="136"/>
      <c r="N1038" s="354"/>
    </row>
    <row r="1039" spans="1:14" ht="15.75" x14ac:dyDescent="0.25">
      <c r="A1039" s="390"/>
      <c r="B1039" s="193"/>
      <c r="C1039" s="261"/>
      <c r="D1039" s="366"/>
      <c r="E1039" s="297"/>
      <c r="F1039" s="296" t="s">
        <v>410</v>
      </c>
      <c r="G1039" s="296" t="s">
        <v>39</v>
      </c>
      <c r="H1039" s="296">
        <v>18</v>
      </c>
      <c r="I1039" s="161" t="s">
        <v>65</v>
      </c>
      <c r="J1039" s="162" t="s">
        <v>52</v>
      </c>
      <c r="K1039" s="162">
        <v>2</v>
      </c>
      <c r="L1039" s="162">
        <v>36</v>
      </c>
      <c r="M1039" s="162"/>
      <c r="N1039" s="354"/>
    </row>
    <row r="1040" spans="1:14" ht="15.75" x14ac:dyDescent="0.25">
      <c r="A1040" s="390"/>
      <c r="B1040" s="193"/>
      <c r="C1040" s="261"/>
      <c r="D1040" s="366"/>
      <c r="E1040" s="297"/>
      <c r="F1040" s="297"/>
      <c r="G1040" s="297"/>
      <c r="H1040" s="297"/>
      <c r="I1040" s="123" t="s">
        <v>64</v>
      </c>
      <c r="J1040" s="114" t="s">
        <v>52</v>
      </c>
      <c r="K1040" s="162">
        <v>1</v>
      </c>
      <c r="L1040" s="162">
        <v>18</v>
      </c>
      <c r="M1040" s="162"/>
      <c r="N1040" s="354"/>
    </row>
    <row r="1041" spans="1:14" ht="15.75" x14ac:dyDescent="0.25">
      <c r="A1041" s="390"/>
      <c r="B1041" s="193"/>
      <c r="C1041" s="261"/>
      <c r="D1041" s="366"/>
      <c r="E1041" s="297"/>
      <c r="F1041" s="297"/>
      <c r="G1041" s="297"/>
      <c r="H1041" s="297"/>
      <c r="I1041" s="123" t="s">
        <v>285</v>
      </c>
      <c r="J1041" s="114" t="s">
        <v>52</v>
      </c>
      <c r="K1041" s="162">
        <v>1</v>
      </c>
      <c r="L1041" s="162">
        <v>18</v>
      </c>
      <c r="M1041" s="162"/>
      <c r="N1041" s="354"/>
    </row>
    <row r="1042" spans="1:14" ht="15.75" x14ac:dyDescent="0.25">
      <c r="A1042" s="390"/>
      <c r="B1042" s="193"/>
      <c r="C1042" s="261"/>
      <c r="D1042" s="366"/>
      <c r="E1042" s="270"/>
      <c r="F1042" s="270"/>
      <c r="G1042" s="270"/>
      <c r="H1042" s="270"/>
      <c r="I1042" s="161" t="s">
        <v>286</v>
      </c>
      <c r="J1042" s="114" t="s">
        <v>52</v>
      </c>
      <c r="K1042" s="162">
        <v>1</v>
      </c>
      <c r="L1042" s="162">
        <v>18</v>
      </c>
      <c r="M1042" s="162"/>
      <c r="N1042" s="355"/>
    </row>
    <row r="1043" spans="1:14" ht="15.75" x14ac:dyDescent="0.25">
      <c r="A1043" s="390"/>
      <c r="B1043" s="193"/>
      <c r="C1043" s="261"/>
      <c r="D1043" s="366"/>
      <c r="E1043" s="297" t="s">
        <v>519</v>
      </c>
      <c r="F1043" s="296" t="s">
        <v>482</v>
      </c>
      <c r="G1043" s="296" t="s">
        <v>39</v>
      </c>
      <c r="H1043" s="296">
        <v>1</v>
      </c>
      <c r="I1043" s="161" t="s">
        <v>281</v>
      </c>
      <c r="J1043" s="162" t="s">
        <v>52</v>
      </c>
      <c r="K1043" s="162">
        <v>1</v>
      </c>
      <c r="L1043" s="162">
        <v>1</v>
      </c>
      <c r="M1043" s="162"/>
      <c r="N1043" s="353"/>
    </row>
    <row r="1044" spans="1:14" ht="15.75" x14ac:dyDescent="0.25">
      <c r="A1044" s="390"/>
      <c r="B1044" s="193"/>
      <c r="C1044" s="261"/>
      <c r="D1044" s="366"/>
      <c r="E1044" s="297"/>
      <c r="F1044" s="297"/>
      <c r="G1044" s="297"/>
      <c r="H1044" s="297"/>
      <c r="I1044" s="148" t="s">
        <v>409</v>
      </c>
      <c r="J1044" s="162" t="s">
        <v>52</v>
      </c>
      <c r="K1044" s="162">
        <v>2</v>
      </c>
      <c r="L1044" s="162">
        <v>2</v>
      </c>
      <c r="M1044" s="136"/>
      <c r="N1044" s="354"/>
    </row>
    <row r="1045" spans="1:14" ht="15.75" x14ac:dyDescent="0.25">
      <c r="A1045" s="390"/>
      <c r="B1045" s="193"/>
      <c r="C1045" s="261"/>
      <c r="D1045" s="366"/>
      <c r="E1045" s="297"/>
      <c r="F1045" s="297"/>
      <c r="G1045" s="297"/>
      <c r="H1045" s="297"/>
      <c r="I1045" s="148" t="s">
        <v>276</v>
      </c>
      <c r="J1045" s="162" t="s">
        <v>39</v>
      </c>
      <c r="K1045" s="162">
        <v>3</v>
      </c>
      <c r="L1045" s="162">
        <v>3</v>
      </c>
      <c r="M1045" s="136"/>
      <c r="N1045" s="354"/>
    </row>
    <row r="1046" spans="1:14" ht="15.75" x14ac:dyDescent="0.25">
      <c r="A1046" s="390"/>
      <c r="B1046" s="193"/>
      <c r="C1046" s="261"/>
      <c r="D1046" s="366"/>
      <c r="E1046" s="297"/>
      <c r="F1046" s="297"/>
      <c r="G1046" s="297"/>
      <c r="H1046" s="297"/>
      <c r="I1046" s="148" t="s">
        <v>277</v>
      </c>
      <c r="J1046" s="162" t="s">
        <v>39</v>
      </c>
      <c r="K1046" s="162">
        <v>3</v>
      </c>
      <c r="L1046" s="162">
        <v>3</v>
      </c>
      <c r="M1046" s="136"/>
      <c r="N1046" s="354"/>
    </row>
    <row r="1047" spans="1:14" ht="15.75" x14ac:dyDescent="0.25">
      <c r="A1047" s="390"/>
      <c r="B1047" s="193"/>
      <c r="C1047" s="261"/>
      <c r="D1047" s="366"/>
      <c r="E1047" s="297"/>
      <c r="F1047" s="297"/>
      <c r="G1047" s="297"/>
      <c r="H1047" s="297"/>
      <c r="I1047" s="148" t="s">
        <v>282</v>
      </c>
      <c r="J1047" s="162" t="s">
        <v>52</v>
      </c>
      <c r="K1047" s="162">
        <v>2</v>
      </c>
      <c r="L1047" s="162">
        <v>2</v>
      </c>
      <c r="M1047" s="136"/>
      <c r="N1047" s="354"/>
    </row>
    <row r="1048" spans="1:14" ht="15.75" x14ac:dyDescent="0.25">
      <c r="A1048" s="390"/>
      <c r="B1048" s="193"/>
      <c r="C1048" s="261"/>
      <c r="D1048" s="366"/>
      <c r="E1048" s="297"/>
      <c r="F1048" s="297"/>
      <c r="G1048" s="297"/>
      <c r="H1048" s="297"/>
      <c r="I1048" s="148" t="s">
        <v>108</v>
      </c>
      <c r="J1048" s="162" t="s">
        <v>52</v>
      </c>
      <c r="K1048" s="162">
        <v>2</v>
      </c>
      <c r="L1048" s="162">
        <v>2</v>
      </c>
      <c r="M1048" s="136"/>
      <c r="N1048" s="354"/>
    </row>
    <row r="1049" spans="1:14" ht="15.75" x14ac:dyDescent="0.25">
      <c r="A1049" s="390"/>
      <c r="B1049" s="193"/>
      <c r="C1049" s="261"/>
      <c r="D1049" s="366"/>
      <c r="E1049" s="297"/>
      <c r="F1049" s="270"/>
      <c r="G1049" s="270"/>
      <c r="H1049" s="270"/>
      <c r="I1049" s="148" t="s">
        <v>127</v>
      </c>
      <c r="J1049" s="162" t="s">
        <v>52</v>
      </c>
      <c r="K1049" s="162">
        <v>2</v>
      </c>
      <c r="L1049" s="162">
        <v>2</v>
      </c>
      <c r="M1049" s="136"/>
      <c r="N1049" s="354"/>
    </row>
    <row r="1050" spans="1:14" ht="15.75" x14ac:dyDescent="0.25">
      <c r="A1050" s="390"/>
      <c r="B1050" s="193"/>
      <c r="C1050" s="261"/>
      <c r="D1050" s="366"/>
      <c r="E1050" s="297"/>
      <c r="F1050" s="296" t="s">
        <v>410</v>
      </c>
      <c r="G1050" s="296" t="s">
        <v>39</v>
      </c>
      <c r="H1050" s="296">
        <v>6</v>
      </c>
      <c r="I1050" s="161" t="s">
        <v>65</v>
      </c>
      <c r="J1050" s="162" t="s">
        <v>52</v>
      </c>
      <c r="K1050" s="162">
        <v>2</v>
      </c>
      <c r="L1050" s="162">
        <v>12</v>
      </c>
      <c r="M1050" s="162"/>
      <c r="N1050" s="354"/>
    </row>
    <row r="1051" spans="1:14" ht="15.75" x14ac:dyDescent="0.25">
      <c r="A1051" s="390"/>
      <c r="B1051" s="193"/>
      <c r="C1051" s="261"/>
      <c r="D1051" s="366"/>
      <c r="E1051" s="297"/>
      <c r="F1051" s="297"/>
      <c r="G1051" s="297"/>
      <c r="H1051" s="297"/>
      <c r="I1051" s="123" t="s">
        <v>64</v>
      </c>
      <c r="J1051" s="114" t="s">
        <v>52</v>
      </c>
      <c r="K1051" s="162">
        <v>1</v>
      </c>
      <c r="L1051" s="162">
        <v>6</v>
      </c>
      <c r="M1051" s="162"/>
      <c r="N1051" s="354"/>
    </row>
    <row r="1052" spans="1:14" ht="15.75" x14ac:dyDescent="0.25">
      <c r="A1052" s="390"/>
      <c r="B1052" s="193"/>
      <c r="C1052" s="261"/>
      <c r="D1052" s="366"/>
      <c r="E1052" s="297"/>
      <c r="F1052" s="297"/>
      <c r="G1052" s="297"/>
      <c r="H1052" s="297"/>
      <c r="I1052" s="123" t="s">
        <v>285</v>
      </c>
      <c r="J1052" s="114" t="s">
        <v>52</v>
      </c>
      <c r="K1052" s="162">
        <v>1</v>
      </c>
      <c r="L1052" s="162">
        <v>6</v>
      </c>
      <c r="M1052" s="162"/>
      <c r="N1052" s="354"/>
    </row>
    <row r="1053" spans="1:14" ht="16.5" thickBot="1" x14ac:dyDescent="0.3">
      <c r="A1053" s="391"/>
      <c r="B1053" s="194"/>
      <c r="C1053" s="262"/>
      <c r="D1053" s="367"/>
      <c r="E1053" s="297"/>
      <c r="F1053" s="297"/>
      <c r="G1053" s="297"/>
      <c r="H1053" s="297"/>
      <c r="I1053" s="138" t="s">
        <v>286</v>
      </c>
      <c r="J1053" s="129" t="s">
        <v>52</v>
      </c>
      <c r="K1053" s="136">
        <v>1</v>
      </c>
      <c r="L1053" s="136">
        <v>6</v>
      </c>
      <c r="M1053" s="136"/>
      <c r="N1053" s="354"/>
    </row>
    <row r="1054" spans="1:14" ht="15.75" x14ac:dyDescent="0.25">
      <c r="A1054" s="389" t="s">
        <v>520</v>
      </c>
      <c r="B1054" s="192"/>
      <c r="C1054" s="260" t="s">
        <v>242</v>
      </c>
      <c r="D1054" s="365" t="s">
        <v>449</v>
      </c>
      <c r="E1054" s="383" t="s">
        <v>454</v>
      </c>
      <c r="F1054" s="374" t="s">
        <v>472</v>
      </c>
      <c r="G1054" s="348" t="s">
        <v>53</v>
      </c>
      <c r="H1054" s="348">
        <v>1.0109999999999999</v>
      </c>
      <c r="I1054" s="154" t="s">
        <v>254</v>
      </c>
      <c r="J1054" s="155" t="s">
        <v>55</v>
      </c>
      <c r="K1054" s="155">
        <v>3</v>
      </c>
      <c r="L1054" s="155">
        <v>3.169</v>
      </c>
      <c r="M1054" s="189" t="s">
        <v>337</v>
      </c>
      <c r="N1054" s="156" t="s">
        <v>296</v>
      </c>
    </row>
    <row r="1055" spans="1:14" ht="31.5" x14ac:dyDescent="0.25">
      <c r="A1055" s="390"/>
      <c r="B1055" s="193"/>
      <c r="C1055" s="261"/>
      <c r="D1055" s="366"/>
      <c r="E1055" s="344"/>
      <c r="F1055" s="375"/>
      <c r="G1055" s="377"/>
      <c r="H1055" s="377"/>
      <c r="I1055" s="161" t="s">
        <v>473</v>
      </c>
      <c r="J1055" s="162" t="s">
        <v>52</v>
      </c>
      <c r="K1055" s="162">
        <v>3</v>
      </c>
      <c r="L1055" s="162">
        <v>54</v>
      </c>
      <c r="M1055" s="169"/>
      <c r="N1055" s="164" t="s">
        <v>339</v>
      </c>
    </row>
    <row r="1056" spans="1:14" ht="31.5" x14ac:dyDescent="0.25">
      <c r="A1056" s="390"/>
      <c r="B1056" s="193"/>
      <c r="C1056" s="261"/>
      <c r="D1056" s="366"/>
      <c r="E1056" s="344"/>
      <c r="F1056" s="376"/>
      <c r="G1056" s="378"/>
      <c r="H1056" s="378"/>
      <c r="I1056" s="128" t="s">
        <v>258</v>
      </c>
      <c r="J1056" s="162" t="s">
        <v>52</v>
      </c>
      <c r="K1056" s="165"/>
      <c r="L1056" s="162">
        <v>3</v>
      </c>
      <c r="M1056" s="169"/>
      <c r="N1056" s="164" t="s">
        <v>521</v>
      </c>
    </row>
    <row r="1057" spans="1:14" ht="31.5" x14ac:dyDescent="0.25">
      <c r="A1057" s="390"/>
      <c r="B1057" s="193"/>
      <c r="C1057" s="261"/>
      <c r="D1057" s="366"/>
      <c r="E1057" s="267"/>
      <c r="F1057" s="158" t="s">
        <v>412</v>
      </c>
      <c r="G1057" s="159" t="s">
        <v>53</v>
      </c>
      <c r="H1057" s="159">
        <v>1.0109999999999999</v>
      </c>
      <c r="I1057" s="161"/>
      <c r="J1057" s="162"/>
      <c r="K1057" s="162"/>
      <c r="L1057" s="162"/>
      <c r="M1057" s="162"/>
      <c r="N1057" s="190"/>
    </row>
    <row r="1058" spans="1:14" ht="31.5" x14ac:dyDescent="0.25">
      <c r="A1058" s="390"/>
      <c r="B1058" s="193"/>
      <c r="C1058" s="261"/>
      <c r="D1058" s="366"/>
      <c r="E1058" s="267"/>
      <c r="F1058" s="175" t="s">
        <v>414</v>
      </c>
      <c r="G1058" s="83" t="s">
        <v>54</v>
      </c>
      <c r="H1058" s="176">
        <v>0.44800000000000001</v>
      </c>
      <c r="I1058" s="161"/>
      <c r="J1058" s="162"/>
      <c r="K1058" s="162"/>
      <c r="L1058" s="162"/>
      <c r="M1058" s="162"/>
      <c r="N1058" s="164"/>
    </row>
    <row r="1059" spans="1:14" ht="31.5" x14ac:dyDescent="0.25">
      <c r="A1059" s="390"/>
      <c r="B1059" s="193"/>
      <c r="C1059" s="261"/>
      <c r="D1059" s="366"/>
      <c r="E1059" s="267"/>
      <c r="F1059" s="175" t="s">
        <v>262</v>
      </c>
      <c r="G1059" s="83" t="s">
        <v>54</v>
      </c>
      <c r="H1059" s="176">
        <v>0.44800000000000001</v>
      </c>
      <c r="I1059" s="161"/>
      <c r="J1059" s="162"/>
      <c r="K1059" s="162"/>
      <c r="L1059" s="162"/>
      <c r="M1059" s="162"/>
      <c r="N1059" s="164"/>
    </row>
    <row r="1060" spans="1:14" ht="31.5" x14ac:dyDescent="0.25">
      <c r="A1060" s="390"/>
      <c r="B1060" s="193"/>
      <c r="C1060" s="261"/>
      <c r="D1060" s="366"/>
      <c r="E1060" s="267"/>
      <c r="F1060" s="175" t="s">
        <v>263</v>
      </c>
      <c r="G1060" s="83" t="s">
        <v>54</v>
      </c>
      <c r="H1060" s="176">
        <v>0.44800000000000001</v>
      </c>
      <c r="I1060" s="161"/>
      <c r="J1060" s="162"/>
      <c r="K1060" s="162"/>
      <c r="L1060" s="162"/>
      <c r="M1060" s="162"/>
      <c r="N1060" s="164"/>
    </row>
    <row r="1061" spans="1:14" ht="15.75" x14ac:dyDescent="0.25">
      <c r="A1061" s="390"/>
      <c r="B1061" s="193"/>
      <c r="C1061" s="261"/>
      <c r="D1061" s="366"/>
      <c r="E1061" s="267"/>
      <c r="F1061" s="123" t="s">
        <v>264</v>
      </c>
      <c r="G1061" s="114" t="s">
        <v>39</v>
      </c>
      <c r="H1061" s="114">
        <v>3</v>
      </c>
      <c r="I1061" s="128" t="s">
        <v>341</v>
      </c>
      <c r="J1061" s="114" t="s">
        <v>52</v>
      </c>
      <c r="K1061" s="162">
        <v>1</v>
      </c>
      <c r="L1061" s="162">
        <v>3</v>
      </c>
      <c r="M1061" s="162"/>
      <c r="N1061" s="164"/>
    </row>
    <row r="1062" spans="1:14" ht="31.5" x14ac:dyDescent="0.25">
      <c r="A1062" s="390"/>
      <c r="B1062" s="193"/>
      <c r="C1062" s="261"/>
      <c r="D1062" s="366"/>
      <c r="E1062" s="267"/>
      <c r="F1062" s="123" t="s">
        <v>345</v>
      </c>
      <c r="G1062" s="114" t="s">
        <v>39</v>
      </c>
      <c r="H1062" s="114">
        <v>1</v>
      </c>
      <c r="I1062" s="128" t="s">
        <v>346</v>
      </c>
      <c r="J1062" s="114" t="s">
        <v>52</v>
      </c>
      <c r="K1062" s="162">
        <v>3</v>
      </c>
      <c r="L1062" s="162">
        <v>6</v>
      </c>
      <c r="M1062" s="162"/>
      <c r="N1062" s="164" t="s">
        <v>522</v>
      </c>
    </row>
    <row r="1063" spans="1:14" ht="47.25" x14ac:dyDescent="0.25">
      <c r="A1063" s="390"/>
      <c r="B1063" s="193"/>
      <c r="C1063" s="261"/>
      <c r="D1063" s="366"/>
      <c r="E1063" s="267"/>
      <c r="F1063" s="123" t="s">
        <v>268</v>
      </c>
      <c r="G1063" s="114" t="s">
        <v>39</v>
      </c>
      <c r="H1063" s="114">
        <v>5</v>
      </c>
      <c r="I1063" s="128" t="s">
        <v>269</v>
      </c>
      <c r="J1063" s="114" t="s">
        <v>52</v>
      </c>
      <c r="K1063" s="162">
        <v>3</v>
      </c>
      <c r="L1063" s="162">
        <v>15</v>
      </c>
      <c r="M1063" s="162"/>
      <c r="N1063" s="164" t="s">
        <v>523</v>
      </c>
    </row>
    <row r="1064" spans="1:14" ht="47.25" x14ac:dyDescent="0.25">
      <c r="A1064" s="390"/>
      <c r="B1064" s="193"/>
      <c r="C1064" s="261"/>
      <c r="D1064" s="366"/>
      <c r="E1064" s="267"/>
      <c r="F1064" s="123" t="s">
        <v>342</v>
      </c>
      <c r="G1064" s="114" t="s">
        <v>348</v>
      </c>
      <c r="H1064" s="114">
        <v>5</v>
      </c>
      <c r="I1064" s="128" t="s">
        <v>267</v>
      </c>
      <c r="J1064" s="114" t="s">
        <v>52</v>
      </c>
      <c r="K1064" s="162">
        <v>3</v>
      </c>
      <c r="L1064" s="162">
        <v>15</v>
      </c>
      <c r="M1064" s="162"/>
      <c r="N1064" s="164" t="s">
        <v>524</v>
      </c>
    </row>
    <row r="1065" spans="1:14" ht="15.75" x14ac:dyDescent="0.25">
      <c r="A1065" s="390"/>
      <c r="B1065" s="193"/>
      <c r="C1065" s="261"/>
      <c r="D1065" s="366"/>
      <c r="E1065" s="252" t="s">
        <v>525</v>
      </c>
      <c r="F1065" s="252" t="s">
        <v>347</v>
      </c>
      <c r="G1065" s="252" t="s">
        <v>348</v>
      </c>
      <c r="H1065" s="252">
        <v>7</v>
      </c>
      <c r="I1065" s="161" t="s">
        <v>313</v>
      </c>
      <c r="J1065" s="162" t="s">
        <v>52</v>
      </c>
      <c r="K1065" s="162">
        <v>3</v>
      </c>
      <c r="L1065" s="162">
        <v>21</v>
      </c>
      <c r="M1065" s="252"/>
      <c r="N1065" s="251" t="s">
        <v>349</v>
      </c>
    </row>
    <row r="1066" spans="1:14" ht="15.75" x14ac:dyDescent="0.25">
      <c r="A1066" s="390"/>
      <c r="B1066" s="193"/>
      <c r="C1066" s="261"/>
      <c r="D1066" s="366"/>
      <c r="E1066" s="252"/>
      <c r="F1066" s="252"/>
      <c r="G1066" s="252"/>
      <c r="H1066" s="252"/>
      <c r="I1066" s="161" t="s">
        <v>277</v>
      </c>
      <c r="J1066" s="162" t="s">
        <v>39</v>
      </c>
      <c r="K1066" s="162">
        <v>3</v>
      </c>
      <c r="L1066" s="162">
        <v>21</v>
      </c>
      <c r="M1066" s="252"/>
      <c r="N1066" s="251"/>
    </row>
    <row r="1067" spans="1:14" ht="94.5" x14ac:dyDescent="0.25">
      <c r="A1067" s="390"/>
      <c r="B1067" s="193"/>
      <c r="C1067" s="261"/>
      <c r="D1067" s="366"/>
      <c r="E1067" s="162" t="s">
        <v>526</v>
      </c>
      <c r="F1067" s="178" t="s">
        <v>351</v>
      </c>
      <c r="G1067" s="177" t="s">
        <v>39</v>
      </c>
      <c r="H1067" s="177">
        <v>18</v>
      </c>
      <c r="I1067" s="178" t="s">
        <v>352</v>
      </c>
      <c r="J1067" s="177" t="s">
        <v>52</v>
      </c>
      <c r="K1067" s="177">
        <v>1</v>
      </c>
      <c r="L1067" s="177">
        <v>18</v>
      </c>
      <c r="M1067" s="177"/>
      <c r="N1067" s="179" t="s">
        <v>353</v>
      </c>
    </row>
    <row r="1068" spans="1:14" ht="15.75" x14ac:dyDescent="0.25">
      <c r="A1068" s="390"/>
      <c r="B1068" s="193"/>
      <c r="C1068" s="261"/>
      <c r="D1068" s="366"/>
      <c r="E1068" s="252" t="s">
        <v>527</v>
      </c>
      <c r="F1068" s="252" t="s">
        <v>407</v>
      </c>
      <c r="G1068" s="252" t="s">
        <v>39</v>
      </c>
      <c r="H1068" s="252">
        <v>4</v>
      </c>
      <c r="I1068" s="161" t="s">
        <v>281</v>
      </c>
      <c r="J1068" s="162" t="s">
        <v>52</v>
      </c>
      <c r="K1068" s="162">
        <v>1</v>
      </c>
      <c r="L1068" s="162">
        <v>4</v>
      </c>
      <c r="M1068" s="162"/>
      <c r="N1068" s="346" t="s">
        <v>408</v>
      </c>
    </row>
    <row r="1069" spans="1:14" ht="15.75" x14ac:dyDescent="0.25">
      <c r="A1069" s="390"/>
      <c r="B1069" s="193"/>
      <c r="C1069" s="261"/>
      <c r="D1069" s="366"/>
      <c r="E1069" s="252"/>
      <c r="F1069" s="252"/>
      <c r="G1069" s="252"/>
      <c r="H1069" s="252"/>
      <c r="I1069" s="161" t="s">
        <v>409</v>
      </c>
      <c r="J1069" s="162" t="s">
        <v>52</v>
      </c>
      <c r="K1069" s="162">
        <v>2</v>
      </c>
      <c r="L1069" s="162">
        <v>8</v>
      </c>
      <c r="M1069" s="162"/>
      <c r="N1069" s="346"/>
    </row>
    <row r="1070" spans="1:14" ht="15.75" x14ac:dyDescent="0.25">
      <c r="A1070" s="390"/>
      <c r="B1070" s="193"/>
      <c r="C1070" s="261"/>
      <c r="D1070" s="366"/>
      <c r="E1070" s="252"/>
      <c r="F1070" s="252"/>
      <c r="G1070" s="252"/>
      <c r="H1070" s="252"/>
      <c r="I1070" s="161" t="s">
        <v>276</v>
      </c>
      <c r="J1070" s="162" t="s">
        <v>39</v>
      </c>
      <c r="K1070" s="162">
        <v>3</v>
      </c>
      <c r="L1070" s="162">
        <v>12</v>
      </c>
      <c r="M1070" s="162"/>
      <c r="N1070" s="346"/>
    </row>
    <row r="1071" spans="1:14" ht="15.75" x14ac:dyDescent="0.25">
      <c r="A1071" s="390"/>
      <c r="B1071" s="193"/>
      <c r="C1071" s="261"/>
      <c r="D1071" s="366"/>
      <c r="E1071" s="252"/>
      <c r="F1071" s="252"/>
      <c r="G1071" s="252"/>
      <c r="H1071" s="252"/>
      <c r="I1071" s="161" t="s">
        <v>277</v>
      </c>
      <c r="J1071" s="162" t="s">
        <v>39</v>
      </c>
      <c r="K1071" s="162">
        <v>3</v>
      </c>
      <c r="L1071" s="162">
        <v>12</v>
      </c>
      <c r="M1071" s="162"/>
      <c r="N1071" s="346"/>
    </row>
    <row r="1072" spans="1:14" ht="15.75" x14ac:dyDescent="0.25">
      <c r="A1072" s="390"/>
      <c r="B1072" s="193"/>
      <c r="C1072" s="261"/>
      <c r="D1072" s="366"/>
      <c r="E1072" s="252"/>
      <c r="F1072" s="252"/>
      <c r="G1072" s="252"/>
      <c r="H1072" s="252"/>
      <c r="I1072" s="161" t="s">
        <v>282</v>
      </c>
      <c r="J1072" s="162" t="s">
        <v>52</v>
      </c>
      <c r="K1072" s="162">
        <v>2</v>
      </c>
      <c r="L1072" s="162">
        <v>8</v>
      </c>
      <c r="M1072" s="162"/>
      <c r="N1072" s="346"/>
    </row>
    <row r="1073" spans="1:14" ht="15.75" x14ac:dyDescent="0.25">
      <c r="A1073" s="390"/>
      <c r="B1073" s="193"/>
      <c r="C1073" s="261"/>
      <c r="D1073" s="366"/>
      <c r="E1073" s="252"/>
      <c r="F1073" s="252"/>
      <c r="G1073" s="252"/>
      <c r="H1073" s="252"/>
      <c r="I1073" s="161" t="s">
        <v>108</v>
      </c>
      <c r="J1073" s="162" t="s">
        <v>52</v>
      </c>
      <c r="K1073" s="162">
        <v>2</v>
      </c>
      <c r="L1073" s="162">
        <v>8</v>
      </c>
      <c r="M1073" s="162"/>
      <c r="N1073" s="346"/>
    </row>
    <row r="1074" spans="1:14" ht="15.75" x14ac:dyDescent="0.25">
      <c r="A1074" s="390"/>
      <c r="B1074" s="193"/>
      <c r="C1074" s="261"/>
      <c r="D1074" s="366"/>
      <c r="E1074" s="252"/>
      <c r="F1074" s="252"/>
      <c r="G1074" s="252"/>
      <c r="H1074" s="252"/>
      <c r="I1074" s="161" t="s">
        <v>127</v>
      </c>
      <c r="J1074" s="162" t="s">
        <v>52</v>
      </c>
      <c r="K1074" s="162">
        <v>2</v>
      </c>
      <c r="L1074" s="162">
        <v>8</v>
      </c>
      <c r="M1074" s="162"/>
      <c r="N1074" s="346"/>
    </row>
    <row r="1075" spans="1:14" ht="15.75" x14ac:dyDescent="0.25">
      <c r="A1075" s="390"/>
      <c r="B1075" s="193"/>
      <c r="C1075" s="261"/>
      <c r="D1075" s="366"/>
      <c r="E1075" s="252"/>
      <c r="F1075" s="252" t="s">
        <v>410</v>
      </c>
      <c r="G1075" s="252" t="s">
        <v>39</v>
      </c>
      <c r="H1075" s="252">
        <v>36</v>
      </c>
      <c r="I1075" s="161" t="s">
        <v>65</v>
      </c>
      <c r="J1075" s="162" t="s">
        <v>52</v>
      </c>
      <c r="K1075" s="162">
        <v>2</v>
      </c>
      <c r="L1075" s="162">
        <v>72</v>
      </c>
      <c r="M1075" s="162"/>
      <c r="N1075" s="346"/>
    </row>
    <row r="1076" spans="1:14" ht="15.75" x14ac:dyDescent="0.25">
      <c r="A1076" s="390"/>
      <c r="B1076" s="193"/>
      <c r="C1076" s="261"/>
      <c r="D1076" s="366"/>
      <c r="E1076" s="252"/>
      <c r="F1076" s="252"/>
      <c r="G1076" s="252"/>
      <c r="H1076" s="252"/>
      <c r="I1076" s="123" t="s">
        <v>64</v>
      </c>
      <c r="J1076" s="114" t="s">
        <v>52</v>
      </c>
      <c r="K1076" s="162">
        <v>1</v>
      </c>
      <c r="L1076" s="162">
        <v>36</v>
      </c>
      <c r="M1076" s="162"/>
      <c r="N1076" s="346"/>
    </row>
    <row r="1077" spans="1:14" ht="15.75" x14ac:dyDescent="0.25">
      <c r="A1077" s="390"/>
      <c r="B1077" s="193"/>
      <c r="C1077" s="261"/>
      <c r="D1077" s="366"/>
      <c r="E1077" s="252"/>
      <c r="F1077" s="252"/>
      <c r="G1077" s="252"/>
      <c r="H1077" s="252"/>
      <c r="I1077" s="123" t="s">
        <v>285</v>
      </c>
      <c r="J1077" s="114" t="s">
        <v>52</v>
      </c>
      <c r="K1077" s="162">
        <v>1</v>
      </c>
      <c r="L1077" s="162">
        <v>36</v>
      </c>
      <c r="M1077" s="162"/>
      <c r="N1077" s="346"/>
    </row>
    <row r="1078" spans="1:14" ht="15.75" x14ac:dyDescent="0.25">
      <c r="A1078" s="390"/>
      <c r="B1078" s="193"/>
      <c r="C1078" s="261"/>
      <c r="D1078" s="366"/>
      <c r="E1078" s="252"/>
      <c r="F1078" s="252"/>
      <c r="G1078" s="252"/>
      <c r="H1078" s="252"/>
      <c r="I1078" s="161" t="s">
        <v>286</v>
      </c>
      <c r="J1078" s="114" t="s">
        <v>52</v>
      </c>
      <c r="K1078" s="162">
        <v>1</v>
      </c>
      <c r="L1078" s="162">
        <v>36</v>
      </c>
      <c r="M1078" s="162"/>
      <c r="N1078" s="346"/>
    </row>
    <row r="1079" spans="1:14" ht="15.75" x14ac:dyDescent="0.25">
      <c r="A1079" s="390"/>
      <c r="B1079" s="193"/>
      <c r="C1079" s="261"/>
      <c r="D1079" s="366"/>
      <c r="E1079" s="252" t="s">
        <v>528</v>
      </c>
      <c r="F1079" s="269" t="s">
        <v>529</v>
      </c>
      <c r="G1079" s="252" t="s">
        <v>39</v>
      </c>
      <c r="H1079" s="252">
        <v>1</v>
      </c>
      <c r="I1079" s="161" t="s">
        <v>389</v>
      </c>
      <c r="J1079" s="162" t="s">
        <v>39</v>
      </c>
      <c r="K1079" s="162">
        <v>1</v>
      </c>
      <c r="L1079" s="162">
        <v>1</v>
      </c>
      <c r="M1079" s="162"/>
      <c r="N1079" s="353" t="s">
        <v>530</v>
      </c>
    </row>
    <row r="1080" spans="1:14" ht="15.75" x14ac:dyDescent="0.25">
      <c r="A1080" s="390"/>
      <c r="B1080" s="193"/>
      <c r="C1080" s="261"/>
      <c r="D1080" s="366"/>
      <c r="E1080" s="252"/>
      <c r="F1080" s="269"/>
      <c r="G1080" s="252"/>
      <c r="H1080" s="252"/>
      <c r="I1080" s="161" t="s">
        <v>390</v>
      </c>
      <c r="J1080" s="162" t="s">
        <v>39</v>
      </c>
      <c r="K1080" s="162">
        <v>1</v>
      </c>
      <c r="L1080" s="162">
        <v>1</v>
      </c>
      <c r="M1080" s="162"/>
      <c r="N1080" s="354"/>
    </row>
    <row r="1081" spans="1:14" ht="15.75" x14ac:dyDescent="0.25">
      <c r="A1081" s="390"/>
      <c r="B1081" s="193"/>
      <c r="C1081" s="261"/>
      <c r="D1081" s="366"/>
      <c r="E1081" s="252"/>
      <c r="F1081" s="269"/>
      <c r="G1081" s="252"/>
      <c r="H1081" s="252"/>
      <c r="I1081" s="161" t="s">
        <v>391</v>
      </c>
      <c r="J1081" s="162" t="s">
        <v>39</v>
      </c>
      <c r="K1081" s="162">
        <v>2</v>
      </c>
      <c r="L1081" s="162">
        <v>2</v>
      </c>
      <c r="M1081" s="162"/>
      <c r="N1081" s="354"/>
    </row>
    <row r="1082" spans="1:14" ht="15.75" x14ac:dyDescent="0.25">
      <c r="A1082" s="390"/>
      <c r="B1082" s="193"/>
      <c r="C1082" s="261"/>
      <c r="D1082" s="366"/>
      <c r="E1082" s="252"/>
      <c r="F1082" s="269"/>
      <c r="G1082" s="252"/>
      <c r="H1082" s="252"/>
      <c r="I1082" s="161" t="s">
        <v>392</v>
      </c>
      <c r="J1082" s="162" t="s">
        <v>39</v>
      </c>
      <c r="K1082" s="162">
        <v>1</v>
      </c>
      <c r="L1082" s="162">
        <v>1</v>
      </c>
      <c r="M1082" s="162"/>
      <c r="N1082" s="354"/>
    </row>
    <row r="1083" spans="1:14" ht="15.75" x14ac:dyDescent="0.25">
      <c r="A1083" s="390"/>
      <c r="B1083" s="193"/>
      <c r="C1083" s="261"/>
      <c r="D1083" s="366"/>
      <c r="E1083" s="252"/>
      <c r="F1083" s="269"/>
      <c r="G1083" s="252"/>
      <c r="H1083" s="252"/>
      <c r="I1083" s="161" t="s">
        <v>393</v>
      </c>
      <c r="J1083" s="162" t="s">
        <v>39</v>
      </c>
      <c r="K1083" s="162">
        <v>1</v>
      </c>
      <c r="L1083" s="162">
        <v>1</v>
      </c>
      <c r="M1083" s="162"/>
      <c r="N1083" s="354"/>
    </row>
    <row r="1084" spans="1:14" ht="15.75" x14ac:dyDescent="0.25">
      <c r="A1084" s="390"/>
      <c r="B1084" s="193"/>
      <c r="C1084" s="261"/>
      <c r="D1084" s="366"/>
      <c r="E1084" s="252"/>
      <c r="F1084" s="269"/>
      <c r="G1084" s="252"/>
      <c r="H1084" s="252"/>
      <c r="I1084" s="161" t="s">
        <v>394</v>
      </c>
      <c r="J1084" s="162" t="s">
        <v>39</v>
      </c>
      <c r="K1084" s="162">
        <v>1</v>
      </c>
      <c r="L1084" s="162">
        <v>1</v>
      </c>
      <c r="M1084" s="162"/>
      <c r="N1084" s="354"/>
    </row>
    <row r="1085" spans="1:14" ht="15.75" x14ac:dyDescent="0.25">
      <c r="A1085" s="390"/>
      <c r="B1085" s="193"/>
      <c r="C1085" s="261"/>
      <c r="D1085" s="366"/>
      <c r="E1085" s="252"/>
      <c r="F1085" s="269"/>
      <c r="G1085" s="252"/>
      <c r="H1085" s="252"/>
      <c r="I1085" s="161" t="s">
        <v>395</v>
      </c>
      <c r="J1085" s="162" t="s">
        <v>39</v>
      </c>
      <c r="K1085" s="162">
        <v>3</v>
      </c>
      <c r="L1085" s="162">
        <v>3</v>
      </c>
      <c r="M1085" s="162"/>
      <c r="N1085" s="354"/>
    </row>
    <row r="1086" spans="1:14" ht="15.75" x14ac:dyDescent="0.25">
      <c r="A1086" s="390"/>
      <c r="B1086" s="193"/>
      <c r="C1086" s="261"/>
      <c r="D1086" s="366"/>
      <c r="E1086" s="252"/>
      <c r="F1086" s="269"/>
      <c r="G1086" s="252"/>
      <c r="H1086" s="252"/>
      <c r="I1086" s="161" t="s">
        <v>396</v>
      </c>
      <c r="J1086" s="162" t="s">
        <v>39</v>
      </c>
      <c r="K1086" s="162">
        <v>1</v>
      </c>
      <c r="L1086" s="162">
        <v>1</v>
      </c>
      <c r="M1086" s="162"/>
      <c r="N1086" s="354"/>
    </row>
    <row r="1087" spans="1:14" ht="15.75" x14ac:dyDescent="0.25">
      <c r="A1087" s="390"/>
      <c r="B1087" s="193"/>
      <c r="C1087" s="261"/>
      <c r="D1087" s="366"/>
      <c r="E1087" s="252"/>
      <c r="F1087" s="269"/>
      <c r="G1087" s="252"/>
      <c r="H1087" s="252"/>
      <c r="I1087" s="161" t="s">
        <v>397</v>
      </c>
      <c r="J1087" s="162" t="s">
        <v>39</v>
      </c>
      <c r="K1087" s="162">
        <v>3</v>
      </c>
      <c r="L1087" s="162">
        <v>3</v>
      </c>
      <c r="M1087" s="162"/>
      <c r="N1087" s="354"/>
    </row>
    <row r="1088" spans="1:14" ht="15.75" x14ac:dyDescent="0.25">
      <c r="A1088" s="390"/>
      <c r="B1088" s="193"/>
      <c r="C1088" s="261"/>
      <c r="D1088" s="366"/>
      <c r="E1088" s="252"/>
      <c r="F1088" s="269"/>
      <c r="G1088" s="252"/>
      <c r="H1088" s="252"/>
      <c r="I1088" s="161" t="s">
        <v>108</v>
      </c>
      <c r="J1088" s="162" t="s">
        <v>39</v>
      </c>
      <c r="K1088" s="162">
        <v>4.5</v>
      </c>
      <c r="L1088" s="162">
        <v>4.5</v>
      </c>
      <c r="M1088" s="162"/>
      <c r="N1088" s="354"/>
    </row>
    <row r="1089" spans="1:14" ht="15.75" x14ac:dyDescent="0.25">
      <c r="A1089" s="390"/>
      <c r="B1089" s="193"/>
      <c r="C1089" s="261"/>
      <c r="D1089" s="366"/>
      <c r="E1089" s="252"/>
      <c r="F1089" s="269"/>
      <c r="G1089" s="252"/>
      <c r="H1089" s="252"/>
      <c r="I1089" s="161" t="s">
        <v>398</v>
      </c>
      <c r="J1089" s="162" t="s">
        <v>39</v>
      </c>
      <c r="K1089" s="162">
        <v>6</v>
      </c>
      <c r="L1089" s="162">
        <v>6</v>
      </c>
      <c r="M1089" s="162"/>
      <c r="N1089" s="354"/>
    </row>
    <row r="1090" spans="1:14" ht="15.75" x14ac:dyDescent="0.25">
      <c r="A1090" s="390"/>
      <c r="B1090" s="193"/>
      <c r="C1090" s="261"/>
      <c r="D1090" s="366"/>
      <c r="E1090" s="252"/>
      <c r="F1090" s="269"/>
      <c r="G1090" s="252"/>
      <c r="H1090" s="252"/>
      <c r="I1090" s="161" t="s">
        <v>399</v>
      </c>
      <c r="J1090" s="114" t="s">
        <v>39</v>
      </c>
      <c r="K1090" s="162">
        <v>11</v>
      </c>
      <c r="L1090" s="162">
        <v>11</v>
      </c>
      <c r="M1090" s="162"/>
      <c r="N1090" s="354"/>
    </row>
    <row r="1091" spans="1:14" ht="15.75" x14ac:dyDescent="0.25">
      <c r="A1091" s="390"/>
      <c r="B1091" s="193"/>
      <c r="C1091" s="261"/>
      <c r="D1091" s="366"/>
      <c r="E1091" s="252"/>
      <c r="F1091" s="269"/>
      <c r="G1091" s="252"/>
      <c r="H1091" s="252"/>
      <c r="I1091" s="161" t="s">
        <v>400</v>
      </c>
      <c r="J1091" s="114" t="s">
        <v>39</v>
      </c>
      <c r="K1091" s="162">
        <v>11</v>
      </c>
      <c r="L1091" s="162">
        <v>11</v>
      </c>
      <c r="M1091" s="162"/>
      <c r="N1091" s="354"/>
    </row>
    <row r="1092" spans="1:14" ht="15.75" x14ac:dyDescent="0.25">
      <c r="A1092" s="390"/>
      <c r="B1092" s="193"/>
      <c r="C1092" s="261"/>
      <c r="D1092" s="366"/>
      <c r="E1092" s="252"/>
      <c r="F1092" s="269"/>
      <c r="G1092" s="252"/>
      <c r="H1092" s="252"/>
      <c r="I1092" s="161" t="s">
        <v>401</v>
      </c>
      <c r="J1092" s="114" t="s">
        <v>39</v>
      </c>
      <c r="K1092" s="162">
        <v>11</v>
      </c>
      <c r="L1092" s="162">
        <v>11</v>
      </c>
      <c r="M1092" s="162"/>
      <c r="N1092" s="354"/>
    </row>
    <row r="1093" spans="1:14" ht="15.75" x14ac:dyDescent="0.25">
      <c r="A1093" s="390"/>
      <c r="B1093" s="193"/>
      <c r="C1093" s="261"/>
      <c r="D1093" s="366"/>
      <c r="E1093" s="252"/>
      <c r="F1093" s="269"/>
      <c r="G1093" s="252"/>
      <c r="H1093" s="252"/>
      <c r="I1093" s="123" t="s">
        <v>127</v>
      </c>
      <c r="J1093" s="114" t="s">
        <v>39</v>
      </c>
      <c r="K1093" s="162">
        <v>2</v>
      </c>
      <c r="L1093" s="162">
        <v>2</v>
      </c>
      <c r="M1093" s="162"/>
      <c r="N1093" s="355"/>
    </row>
    <row r="1094" spans="1:14" ht="15.75" x14ac:dyDescent="0.25">
      <c r="A1094" s="390"/>
      <c r="B1094" s="193"/>
      <c r="C1094" s="261"/>
      <c r="D1094" s="366"/>
      <c r="E1094" s="252" t="s">
        <v>531</v>
      </c>
      <c r="F1094" s="252" t="s">
        <v>532</v>
      </c>
      <c r="G1094" s="252" t="s">
        <v>348</v>
      </c>
      <c r="H1094" s="252">
        <v>1</v>
      </c>
      <c r="I1094" s="122" t="s">
        <v>289</v>
      </c>
      <c r="J1094" s="162" t="s">
        <v>52</v>
      </c>
      <c r="K1094" s="162">
        <v>2</v>
      </c>
      <c r="L1094" s="162">
        <v>2</v>
      </c>
      <c r="M1094" s="162"/>
      <c r="N1094" s="346" t="s">
        <v>408</v>
      </c>
    </row>
    <row r="1095" spans="1:14" ht="15.75" x14ac:dyDescent="0.25">
      <c r="A1095" s="390"/>
      <c r="B1095" s="193"/>
      <c r="C1095" s="261"/>
      <c r="D1095" s="366"/>
      <c r="E1095" s="252"/>
      <c r="F1095" s="252"/>
      <c r="G1095" s="252"/>
      <c r="H1095" s="252"/>
      <c r="I1095" s="161" t="s">
        <v>281</v>
      </c>
      <c r="J1095" s="162" t="s">
        <v>52</v>
      </c>
      <c r="K1095" s="162">
        <v>1</v>
      </c>
      <c r="L1095" s="162">
        <v>1</v>
      </c>
      <c r="M1095" s="162"/>
      <c r="N1095" s="346"/>
    </row>
    <row r="1096" spans="1:14" ht="15.75" x14ac:dyDescent="0.25">
      <c r="A1096" s="390"/>
      <c r="B1096" s="193"/>
      <c r="C1096" s="261"/>
      <c r="D1096" s="366"/>
      <c r="E1096" s="252"/>
      <c r="F1096" s="252"/>
      <c r="G1096" s="252"/>
      <c r="H1096" s="252"/>
      <c r="I1096" s="161" t="s">
        <v>112</v>
      </c>
      <c r="J1096" s="162" t="s">
        <v>52</v>
      </c>
      <c r="K1096" s="162">
        <v>1</v>
      </c>
      <c r="L1096" s="162">
        <v>1</v>
      </c>
      <c r="M1096" s="162"/>
      <c r="N1096" s="346"/>
    </row>
    <row r="1097" spans="1:14" ht="15.75" x14ac:dyDescent="0.25">
      <c r="A1097" s="390"/>
      <c r="B1097" s="193"/>
      <c r="C1097" s="261"/>
      <c r="D1097" s="366"/>
      <c r="E1097" s="252"/>
      <c r="F1097" s="252"/>
      <c r="G1097" s="252"/>
      <c r="H1097" s="252"/>
      <c r="I1097" s="161" t="s">
        <v>387</v>
      </c>
      <c r="J1097" s="162" t="s">
        <v>52</v>
      </c>
      <c r="K1097" s="162">
        <v>2</v>
      </c>
      <c r="L1097" s="162">
        <v>2</v>
      </c>
      <c r="M1097" s="162"/>
      <c r="N1097" s="346"/>
    </row>
    <row r="1098" spans="1:14" ht="15.75" x14ac:dyDescent="0.25">
      <c r="A1098" s="390"/>
      <c r="B1098" s="193"/>
      <c r="C1098" s="261"/>
      <c r="D1098" s="366"/>
      <c r="E1098" s="252"/>
      <c r="F1098" s="252"/>
      <c r="G1098" s="252"/>
      <c r="H1098" s="252"/>
      <c r="I1098" s="161" t="s">
        <v>315</v>
      </c>
      <c r="J1098" s="162" t="s">
        <v>52</v>
      </c>
      <c r="K1098" s="162">
        <v>1</v>
      </c>
      <c r="L1098" s="162">
        <v>1</v>
      </c>
      <c r="M1098" s="162"/>
      <c r="N1098" s="346"/>
    </row>
    <row r="1099" spans="1:14" ht="15.75" x14ac:dyDescent="0.25">
      <c r="A1099" s="390"/>
      <c r="B1099" s="193"/>
      <c r="C1099" s="261"/>
      <c r="D1099" s="366"/>
      <c r="E1099" s="252"/>
      <c r="F1099" s="252"/>
      <c r="G1099" s="252"/>
      <c r="H1099" s="252"/>
      <c r="I1099" s="161" t="s">
        <v>276</v>
      </c>
      <c r="J1099" s="162" t="s">
        <v>39</v>
      </c>
      <c r="K1099" s="162">
        <v>3</v>
      </c>
      <c r="L1099" s="162">
        <v>3</v>
      </c>
      <c r="M1099" s="162"/>
      <c r="N1099" s="346"/>
    </row>
    <row r="1100" spans="1:14" ht="15.75" x14ac:dyDescent="0.25">
      <c r="A1100" s="390"/>
      <c r="B1100" s="193"/>
      <c r="C1100" s="261"/>
      <c r="D1100" s="366"/>
      <c r="E1100" s="252"/>
      <c r="F1100" s="252"/>
      <c r="G1100" s="252"/>
      <c r="H1100" s="252"/>
      <c r="I1100" s="161" t="s">
        <v>277</v>
      </c>
      <c r="J1100" s="162" t="s">
        <v>39</v>
      </c>
      <c r="K1100" s="162">
        <v>3</v>
      </c>
      <c r="L1100" s="162">
        <v>3</v>
      </c>
      <c r="M1100" s="162"/>
      <c r="N1100" s="346"/>
    </row>
    <row r="1101" spans="1:14" ht="15.75" x14ac:dyDescent="0.25">
      <c r="A1101" s="390"/>
      <c r="B1101" s="193"/>
      <c r="C1101" s="261"/>
      <c r="D1101" s="366"/>
      <c r="E1101" s="252"/>
      <c r="F1101" s="252"/>
      <c r="G1101" s="252"/>
      <c r="H1101" s="252"/>
      <c r="I1101" s="161" t="s">
        <v>282</v>
      </c>
      <c r="J1101" s="162" t="s">
        <v>52</v>
      </c>
      <c r="K1101" s="162">
        <v>1</v>
      </c>
      <c r="L1101" s="162">
        <v>1</v>
      </c>
      <c r="M1101" s="162"/>
      <c r="N1101" s="346"/>
    </row>
    <row r="1102" spans="1:14" ht="15.75" x14ac:dyDescent="0.25">
      <c r="A1102" s="390"/>
      <c r="B1102" s="193"/>
      <c r="C1102" s="261"/>
      <c r="D1102" s="366"/>
      <c r="E1102" s="252"/>
      <c r="F1102" s="252"/>
      <c r="G1102" s="252"/>
      <c r="H1102" s="252"/>
      <c r="I1102" s="161" t="s">
        <v>316</v>
      </c>
      <c r="J1102" s="162" t="s">
        <v>52</v>
      </c>
      <c r="K1102" s="162">
        <v>1</v>
      </c>
      <c r="L1102" s="162">
        <v>1</v>
      </c>
      <c r="M1102" s="162"/>
      <c r="N1102" s="346"/>
    </row>
    <row r="1103" spans="1:14" ht="15.75" x14ac:dyDescent="0.25">
      <c r="A1103" s="390"/>
      <c r="B1103" s="193"/>
      <c r="C1103" s="261"/>
      <c r="D1103" s="366"/>
      <c r="E1103" s="252"/>
      <c r="F1103" s="252"/>
      <c r="G1103" s="252"/>
      <c r="H1103" s="252"/>
      <c r="I1103" s="161" t="s">
        <v>108</v>
      </c>
      <c r="J1103" s="162" t="s">
        <v>52</v>
      </c>
      <c r="K1103" s="162">
        <v>2</v>
      </c>
      <c r="L1103" s="162">
        <v>2</v>
      </c>
      <c r="M1103" s="162"/>
      <c r="N1103" s="346"/>
    </row>
    <row r="1104" spans="1:14" ht="15.75" x14ac:dyDescent="0.25">
      <c r="A1104" s="390"/>
      <c r="B1104" s="193"/>
      <c r="C1104" s="261"/>
      <c r="D1104" s="366"/>
      <c r="E1104" s="252"/>
      <c r="F1104" s="252"/>
      <c r="G1104" s="252"/>
      <c r="H1104" s="252"/>
      <c r="I1104" s="161" t="s">
        <v>127</v>
      </c>
      <c r="J1104" s="162" t="s">
        <v>52</v>
      </c>
      <c r="K1104" s="162">
        <v>2</v>
      </c>
      <c r="L1104" s="162">
        <v>2</v>
      </c>
      <c r="M1104" s="162"/>
      <c r="N1104" s="346"/>
    </row>
    <row r="1105" spans="1:14" ht="15.75" x14ac:dyDescent="0.25">
      <c r="A1105" s="390"/>
      <c r="B1105" s="193"/>
      <c r="C1105" s="261"/>
      <c r="D1105" s="366"/>
      <c r="E1105" s="252"/>
      <c r="F1105" s="252" t="s">
        <v>284</v>
      </c>
      <c r="G1105" s="252" t="s">
        <v>39</v>
      </c>
      <c r="H1105" s="252">
        <v>6</v>
      </c>
      <c r="I1105" s="161" t="s">
        <v>65</v>
      </c>
      <c r="J1105" s="162" t="s">
        <v>52</v>
      </c>
      <c r="K1105" s="162">
        <v>2</v>
      </c>
      <c r="L1105" s="162">
        <v>12</v>
      </c>
      <c r="M1105" s="162"/>
      <c r="N1105" s="346"/>
    </row>
    <row r="1106" spans="1:14" ht="15.75" x14ac:dyDescent="0.25">
      <c r="A1106" s="390"/>
      <c r="B1106" s="193"/>
      <c r="C1106" s="261"/>
      <c r="D1106" s="366"/>
      <c r="E1106" s="252"/>
      <c r="F1106" s="252"/>
      <c r="G1106" s="252"/>
      <c r="H1106" s="252"/>
      <c r="I1106" s="123" t="s">
        <v>64</v>
      </c>
      <c r="J1106" s="114" t="s">
        <v>52</v>
      </c>
      <c r="K1106" s="162">
        <v>1</v>
      </c>
      <c r="L1106" s="162">
        <v>6</v>
      </c>
      <c r="M1106" s="162"/>
      <c r="N1106" s="346"/>
    </row>
    <row r="1107" spans="1:14" ht="15.75" x14ac:dyDescent="0.25">
      <c r="A1107" s="390"/>
      <c r="B1107" s="193"/>
      <c r="C1107" s="261"/>
      <c r="D1107" s="366"/>
      <c r="E1107" s="252"/>
      <c r="F1107" s="252"/>
      <c r="G1107" s="252"/>
      <c r="H1107" s="252"/>
      <c r="I1107" s="123" t="s">
        <v>285</v>
      </c>
      <c r="J1107" s="114" t="s">
        <v>52</v>
      </c>
      <c r="K1107" s="162">
        <v>1</v>
      </c>
      <c r="L1107" s="162">
        <v>6</v>
      </c>
      <c r="M1107" s="162"/>
      <c r="N1107" s="346"/>
    </row>
    <row r="1108" spans="1:14" ht="15.75" x14ac:dyDescent="0.25">
      <c r="A1108" s="390"/>
      <c r="B1108" s="193"/>
      <c r="C1108" s="261"/>
      <c r="D1108" s="366"/>
      <c r="E1108" s="252"/>
      <c r="F1108" s="252"/>
      <c r="G1108" s="252"/>
      <c r="H1108" s="252"/>
      <c r="I1108" s="161" t="s">
        <v>286</v>
      </c>
      <c r="J1108" s="114" t="s">
        <v>52</v>
      </c>
      <c r="K1108" s="162">
        <v>1</v>
      </c>
      <c r="L1108" s="162">
        <v>6</v>
      </c>
      <c r="M1108" s="162"/>
      <c r="N1108" s="346"/>
    </row>
    <row r="1109" spans="1:14" ht="15.75" x14ac:dyDescent="0.25">
      <c r="A1109" s="390"/>
      <c r="B1109" s="193"/>
      <c r="C1109" s="261"/>
      <c r="D1109" s="366"/>
      <c r="E1109" s="252" t="s">
        <v>533</v>
      </c>
      <c r="F1109" s="252" t="s">
        <v>405</v>
      </c>
      <c r="G1109" s="252" t="s">
        <v>348</v>
      </c>
      <c r="H1109" s="252">
        <v>6</v>
      </c>
      <c r="I1109" s="122" t="s">
        <v>289</v>
      </c>
      <c r="J1109" s="162" t="s">
        <v>52</v>
      </c>
      <c r="K1109" s="162">
        <v>1</v>
      </c>
      <c r="L1109" s="162">
        <v>6</v>
      </c>
      <c r="M1109" s="165"/>
      <c r="N1109" s="251" t="s">
        <v>291</v>
      </c>
    </row>
    <row r="1110" spans="1:14" ht="15.75" x14ac:dyDescent="0.25">
      <c r="A1110" s="390"/>
      <c r="B1110" s="193"/>
      <c r="C1110" s="261"/>
      <c r="D1110" s="366"/>
      <c r="E1110" s="252"/>
      <c r="F1110" s="252"/>
      <c r="G1110" s="252"/>
      <c r="H1110" s="252"/>
      <c r="I1110" s="161" t="s">
        <v>313</v>
      </c>
      <c r="J1110" s="162" t="s">
        <v>52</v>
      </c>
      <c r="K1110" s="162">
        <v>3</v>
      </c>
      <c r="L1110" s="162">
        <v>18</v>
      </c>
      <c r="M1110" s="165"/>
      <c r="N1110" s="251"/>
    </row>
    <row r="1111" spans="1:14" ht="15.75" x14ac:dyDescent="0.25">
      <c r="A1111" s="390"/>
      <c r="B1111" s="193"/>
      <c r="C1111" s="261"/>
      <c r="D1111" s="366"/>
      <c r="E1111" s="252"/>
      <c r="F1111" s="252"/>
      <c r="G1111" s="252"/>
      <c r="H1111" s="252"/>
      <c r="I1111" s="161" t="s">
        <v>277</v>
      </c>
      <c r="J1111" s="162" t="s">
        <v>39</v>
      </c>
      <c r="K1111" s="162">
        <v>3</v>
      </c>
      <c r="L1111" s="162">
        <v>18</v>
      </c>
      <c r="M1111" s="162"/>
      <c r="N1111" s="251"/>
    </row>
    <row r="1112" spans="1:14" ht="15.75" x14ac:dyDescent="0.25">
      <c r="A1112" s="390"/>
      <c r="B1112" s="193"/>
      <c r="C1112" s="261"/>
      <c r="D1112" s="366"/>
      <c r="E1112" s="252"/>
      <c r="F1112" s="252"/>
      <c r="G1112" s="252"/>
      <c r="H1112" s="252"/>
      <c r="I1112" s="161" t="s">
        <v>292</v>
      </c>
      <c r="J1112" s="162" t="s">
        <v>52</v>
      </c>
      <c r="K1112" s="162">
        <v>1</v>
      </c>
      <c r="L1112" s="162">
        <v>6</v>
      </c>
      <c r="M1112" s="165"/>
      <c r="N1112" s="251"/>
    </row>
    <row r="1113" spans="1:14" ht="15.75" x14ac:dyDescent="0.25">
      <c r="A1113" s="390"/>
      <c r="B1113" s="193"/>
      <c r="C1113" s="261"/>
      <c r="D1113" s="366"/>
      <c r="E1113" s="252"/>
      <c r="F1113" s="252"/>
      <c r="G1113" s="252"/>
      <c r="H1113" s="252"/>
      <c r="I1113" s="161" t="s">
        <v>282</v>
      </c>
      <c r="J1113" s="162" t="s">
        <v>52</v>
      </c>
      <c r="K1113" s="162">
        <v>1</v>
      </c>
      <c r="L1113" s="162">
        <v>6</v>
      </c>
      <c r="M1113" s="165"/>
      <c r="N1113" s="251"/>
    </row>
    <row r="1114" spans="1:14" ht="15.75" x14ac:dyDescent="0.25">
      <c r="A1114" s="390"/>
      <c r="B1114" s="193"/>
      <c r="C1114" s="261"/>
      <c r="D1114" s="366"/>
      <c r="E1114" s="252"/>
      <c r="F1114" s="252"/>
      <c r="G1114" s="252"/>
      <c r="H1114" s="252"/>
      <c r="I1114" s="161" t="s">
        <v>127</v>
      </c>
      <c r="J1114" s="162" t="s">
        <v>52</v>
      </c>
      <c r="K1114" s="162">
        <v>1</v>
      </c>
      <c r="L1114" s="162">
        <v>6</v>
      </c>
      <c r="M1114" s="165"/>
      <c r="N1114" s="251"/>
    </row>
    <row r="1115" spans="1:14" ht="16.5" thickBot="1" x14ac:dyDescent="0.3">
      <c r="A1115" s="391"/>
      <c r="B1115" s="194"/>
      <c r="C1115" s="262"/>
      <c r="D1115" s="367"/>
      <c r="E1115" s="296"/>
      <c r="F1115" s="296"/>
      <c r="G1115" s="296"/>
      <c r="H1115" s="296"/>
      <c r="I1115" s="138" t="s">
        <v>108</v>
      </c>
      <c r="J1115" s="136" t="s">
        <v>52</v>
      </c>
      <c r="K1115" s="136">
        <v>1</v>
      </c>
      <c r="L1115" s="136">
        <v>6</v>
      </c>
      <c r="M1115" s="191"/>
      <c r="N1115" s="254"/>
    </row>
    <row r="1116" spans="1:14" ht="15.75" customHeight="1" x14ac:dyDescent="0.25">
      <c r="A1116" s="362">
        <v>18</v>
      </c>
      <c r="B1116" s="187"/>
      <c r="C1116" s="260" t="s">
        <v>242</v>
      </c>
      <c r="D1116" s="359" t="s">
        <v>548</v>
      </c>
      <c r="E1116" s="379" t="s">
        <v>455</v>
      </c>
      <c r="F1116" s="356" t="s">
        <v>534</v>
      </c>
      <c r="G1116" s="266" t="s">
        <v>53</v>
      </c>
      <c r="H1116" s="380">
        <v>21.350999999999999</v>
      </c>
      <c r="I1116" s="182" t="s">
        <v>104</v>
      </c>
      <c r="J1116" s="155" t="s">
        <v>55</v>
      </c>
      <c r="K1116" s="155">
        <v>3</v>
      </c>
      <c r="L1116" s="155">
        <v>66.935000000000002</v>
      </c>
      <c r="M1116" s="189" t="s">
        <v>337</v>
      </c>
      <c r="N1116" s="156">
        <v>316</v>
      </c>
    </row>
    <row r="1117" spans="1:14" ht="15.75" customHeight="1" x14ac:dyDescent="0.25">
      <c r="A1117" s="363"/>
      <c r="B1117" s="195"/>
      <c r="C1117" s="261"/>
      <c r="D1117" s="360"/>
      <c r="E1117" s="349"/>
      <c r="F1117" s="357"/>
      <c r="G1117" s="267"/>
      <c r="H1117" s="381"/>
      <c r="I1117" s="148" t="s">
        <v>379</v>
      </c>
      <c r="J1117" s="162" t="s">
        <v>52</v>
      </c>
      <c r="K1117" s="162">
        <v>3</v>
      </c>
      <c r="L1117" s="177">
        <v>948</v>
      </c>
      <c r="M1117" s="169"/>
      <c r="N1117" s="164" t="s">
        <v>339</v>
      </c>
    </row>
    <row r="1118" spans="1:14" ht="15.75" customHeight="1" x14ac:dyDescent="0.25">
      <c r="A1118" s="363"/>
      <c r="B1118" s="195"/>
      <c r="C1118" s="261"/>
      <c r="D1118" s="360"/>
      <c r="E1118" s="349"/>
      <c r="F1118" s="358"/>
      <c r="G1118" s="267"/>
      <c r="H1118" s="382"/>
      <c r="I1118" s="113" t="s">
        <v>258</v>
      </c>
      <c r="J1118" s="162" t="s">
        <v>52</v>
      </c>
      <c r="K1118" s="165"/>
      <c r="L1118" s="162">
        <v>51</v>
      </c>
      <c r="M1118" s="169"/>
      <c r="N1118" s="179" t="s">
        <v>535</v>
      </c>
    </row>
    <row r="1119" spans="1:14" ht="15.75" x14ac:dyDescent="0.25">
      <c r="A1119" s="363"/>
      <c r="B1119" s="195"/>
      <c r="C1119" s="261"/>
      <c r="D1119" s="360"/>
      <c r="E1119" s="349"/>
      <c r="F1119" s="183" t="s">
        <v>536</v>
      </c>
      <c r="G1119" s="159"/>
      <c r="H1119" s="159"/>
      <c r="I1119" s="148"/>
      <c r="J1119" s="162"/>
      <c r="K1119" s="162"/>
      <c r="L1119" s="162"/>
      <c r="M1119" s="162"/>
      <c r="N1119" s="164"/>
    </row>
    <row r="1120" spans="1:14" ht="31.5" x14ac:dyDescent="0.25">
      <c r="A1120" s="363"/>
      <c r="B1120" s="195"/>
      <c r="C1120" s="261"/>
      <c r="D1120" s="360"/>
      <c r="E1120" s="349"/>
      <c r="F1120" s="175" t="s">
        <v>537</v>
      </c>
      <c r="G1120" s="83" t="s">
        <v>54</v>
      </c>
      <c r="H1120" s="176">
        <v>17.678000000000001</v>
      </c>
      <c r="I1120" s="161"/>
      <c r="J1120" s="162"/>
      <c r="K1120" s="162"/>
      <c r="L1120" s="162"/>
      <c r="M1120" s="162"/>
      <c r="N1120" s="164"/>
    </row>
    <row r="1121" spans="1:14" ht="31.5" x14ac:dyDescent="0.25">
      <c r="A1121" s="363"/>
      <c r="B1121" s="195"/>
      <c r="C1121" s="261"/>
      <c r="D1121" s="360"/>
      <c r="E1121" s="349"/>
      <c r="F1121" s="175" t="s">
        <v>538</v>
      </c>
      <c r="G1121" s="83" t="s">
        <v>54</v>
      </c>
      <c r="H1121" s="176">
        <v>17.678000000000001</v>
      </c>
      <c r="I1121" s="161"/>
      <c r="J1121" s="162"/>
      <c r="K1121" s="162"/>
      <c r="L1121" s="162"/>
      <c r="M1121" s="162"/>
      <c r="N1121" s="164"/>
    </row>
    <row r="1122" spans="1:14" ht="31.5" x14ac:dyDescent="0.25">
      <c r="A1122" s="363"/>
      <c r="B1122" s="195"/>
      <c r="C1122" s="261"/>
      <c r="D1122" s="360"/>
      <c r="E1122" s="349"/>
      <c r="F1122" s="175" t="s">
        <v>539</v>
      </c>
      <c r="G1122" s="83" t="s">
        <v>54</v>
      </c>
      <c r="H1122" s="176">
        <v>17.678000000000001</v>
      </c>
      <c r="I1122" s="161"/>
      <c r="J1122" s="162"/>
      <c r="K1122" s="162"/>
      <c r="L1122" s="162"/>
      <c r="M1122" s="162"/>
      <c r="N1122" s="164"/>
    </row>
    <row r="1123" spans="1:14" ht="15.75" x14ac:dyDescent="0.25">
      <c r="A1123" s="363"/>
      <c r="B1123" s="195"/>
      <c r="C1123" s="261"/>
      <c r="D1123" s="360"/>
      <c r="E1123" s="349"/>
      <c r="F1123" s="123" t="s">
        <v>264</v>
      </c>
      <c r="G1123" s="114" t="s">
        <v>39</v>
      </c>
      <c r="H1123" s="114">
        <v>60</v>
      </c>
      <c r="I1123" s="113" t="s">
        <v>265</v>
      </c>
      <c r="J1123" s="114" t="s">
        <v>52</v>
      </c>
      <c r="K1123" s="162">
        <v>1</v>
      </c>
      <c r="L1123" s="162">
        <v>60</v>
      </c>
      <c r="M1123" s="162"/>
      <c r="N1123" s="164"/>
    </row>
    <row r="1124" spans="1:14" ht="204.75" x14ac:dyDescent="0.25">
      <c r="A1124" s="363"/>
      <c r="B1124" s="195"/>
      <c r="C1124" s="261"/>
      <c r="D1124" s="360"/>
      <c r="E1124" s="349"/>
      <c r="F1124" s="123" t="s">
        <v>342</v>
      </c>
      <c r="G1124" s="114" t="s">
        <v>39</v>
      </c>
      <c r="H1124" s="162">
        <v>33</v>
      </c>
      <c r="I1124" s="148" t="s">
        <v>267</v>
      </c>
      <c r="J1124" s="114" t="s">
        <v>52</v>
      </c>
      <c r="K1124" s="162">
        <v>3</v>
      </c>
      <c r="L1124" s="162">
        <v>99</v>
      </c>
      <c r="M1124" s="162"/>
      <c r="N1124" s="179" t="s">
        <v>540</v>
      </c>
    </row>
    <row r="1125" spans="1:14" ht="31.5" x14ac:dyDescent="0.25">
      <c r="A1125" s="363"/>
      <c r="B1125" s="195"/>
      <c r="C1125" s="261"/>
      <c r="D1125" s="360"/>
      <c r="E1125" s="349"/>
      <c r="F1125" s="123" t="s">
        <v>345</v>
      </c>
      <c r="G1125" s="114" t="s">
        <v>39</v>
      </c>
      <c r="H1125" s="114">
        <v>6</v>
      </c>
      <c r="I1125" s="113" t="s">
        <v>382</v>
      </c>
      <c r="J1125" s="114" t="s">
        <v>52</v>
      </c>
      <c r="K1125" s="162">
        <v>1</v>
      </c>
      <c r="L1125" s="162">
        <v>6</v>
      </c>
      <c r="M1125" s="162"/>
      <c r="N1125" s="164" t="s">
        <v>541</v>
      </c>
    </row>
    <row r="1126" spans="1:14" ht="47.25" x14ac:dyDescent="0.25">
      <c r="A1126" s="363"/>
      <c r="B1126" s="196"/>
      <c r="C1126" s="261"/>
      <c r="D1126" s="360"/>
      <c r="E1126" s="349"/>
      <c r="F1126" s="130" t="s">
        <v>268</v>
      </c>
      <c r="G1126" s="129" t="s">
        <v>39</v>
      </c>
      <c r="H1126" s="129">
        <v>5</v>
      </c>
      <c r="I1126" s="134" t="s">
        <v>269</v>
      </c>
      <c r="J1126" s="129" t="s">
        <v>52</v>
      </c>
      <c r="K1126" s="136">
        <v>3</v>
      </c>
      <c r="L1126" s="136">
        <v>15</v>
      </c>
      <c r="M1126" s="136"/>
      <c r="N1126" s="137" t="s">
        <v>542</v>
      </c>
    </row>
    <row r="1127" spans="1:14" ht="47.25" customHeight="1" x14ac:dyDescent="0.25">
      <c r="A1127" s="363"/>
      <c r="B1127" s="195"/>
      <c r="C1127" s="261"/>
      <c r="D1127" s="360"/>
      <c r="E1127" s="252" t="s">
        <v>543</v>
      </c>
      <c r="F1127" s="252" t="s">
        <v>347</v>
      </c>
      <c r="G1127" s="252" t="s">
        <v>348</v>
      </c>
      <c r="H1127" s="252">
        <v>316</v>
      </c>
      <c r="I1127" s="161" t="s">
        <v>313</v>
      </c>
      <c r="J1127" s="162" t="s">
        <v>52</v>
      </c>
      <c r="K1127" s="162">
        <v>3</v>
      </c>
      <c r="L1127" s="162">
        <v>948</v>
      </c>
      <c r="M1127" s="252"/>
      <c r="N1127" s="251" t="s">
        <v>349</v>
      </c>
    </row>
    <row r="1128" spans="1:14" ht="15.75" x14ac:dyDescent="0.25">
      <c r="A1128" s="363"/>
      <c r="B1128" s="195"/>
      <c r="C1128" s="261"/>
      <c r="D1128" s="360"/>
      <c r="E1128" s="252"/>
      <c r="F1128" s="252"/>
      <c r="G1128" s="252"/>
      <c r="H1128" s="252"/>
      <c r="I1128" s="161" t="s">
        <v>277</v>
      </c>
      <c r="J1128" s="162" t="s">
        <v>39</v>
      </c>
      <c r="K1128" s="162">
        <v>3</v>
      </c>
      <c r="L1128" s="162">
        <v>948</v>
      </c>
      <c r="M1128" s="252"/>
      <c r="N1128" s="251"/>
    </row>
    <row r="1129" spans="1:14" ht="94.5" x14ac:dyDescent="0.25">
      <c r="A1129" s="363"/>
      <c r="B1129" s="195"/>
      <c r="C1129" s="261"/>
      <c r="D1129" s="360"/>
      <c r="E1129" s="162" t="s">
        <v>543</v>
      </c>
      <c r="F1129" s="178" t="s">
        <v>351</v>
      </c>
      <c r="G1129" s="177" t="s">
        <v>39</v>
      </c>
      <c r="H1129" s="177">
        <v>316</v>
      </c>
      <c r="I1129" s="178" t="s">
        <v>352</v>
      </c>
      <c r="J1129" s="177" t="s">
        <v>52</v>
      </c>
      <c r="K1129" s="177">
        <v>1</v>
      </c>
      <c r="L1129" s="177">
        <v>316</v>
      </c>
      <c r="M1129" s="177"/>
      <c r="N1129" s="179" t="s">
        <v>353</v>
      </c>
    </row>
    <row r="1130" spans="1:14" ht="63" customHeight="1" x14ac:dyDescent="0.25">
      <c r="A1130" s="363"/>
      <c r="B1130" s="195"/>
      <c r="C1130" s="261"/>
      <c r="D1130" s="360"/>
      <c r="E1130" s="296" t="s">
        <v>544</v>
      </c>
      <c r="F1130" s="296" t="s">
        <v>545</v>
      </c>
      <c r="G1130" s="296" t="s">
        <v>348</v>
      </c>
      <c r="H1130" s="296">
        <v>35</v>
      </c>
      <c r="I1130" s="161" t="s">
        <v>281</v>
      </c>
      <c r="J1130" s="162" t="s">
        <v>52</v>
      </c>
      <c r="K1130" s="162">
        <v>1</v>
      </c>
      <c r="L1130" s="162">
        <v>35</v>
      </c>
      <c r="M1130" s="140"/>
      <c r="N1130" s="353"/>
    </row>
    <row r="1131" spans="1:14" ht="15.75" x14ac:dyDescent="0.25">
      <c r="A1131" s="363"/>
      <c r="B1131" s="195"/>
      <c r="C1131" s="261"/>
      <c r="D1131" s="360"/>
      <c r="E1131" s="297"/>
      <c r="F1131" s="297"/>
      <c r="G1131" s="297"/>
      <c r="H1131" s="297"/>
      <c r="I1131" s="161" t="s">
        <v>282</v>
      </c>
      <c r="J1131" s="162" t="s">
        <v>52</v>
      </c>
      <c r="K1131" s="162">
        <v>2</v>
      </c>
      <c r="L1131" s="162">
        <v>70</v>
      </c>
      <c r="M1131" s="136"/>
      <c r="N1131" s="354"/>
    </row>
    <row r="1132" spans="1:14" ht="15.75" x14ac:dyDescent="0.25">
      <c r="A1132" s="363"/>
      <c r="B1132" s="195"/>
      <c r="C1132" s="261"/>
      <c r="D1132" s="360"/>
      <c r="E1132" s="297"/>
      <c r="F1132" s="297"/>
      <c r="G1132" s="297"/>
      <c r="H1132" s="297"/>
      <c r="I1132" s="138" t="s">
        <v>361</v>
      </c>
      <c r="J1132" s="136" t="s">
        <v>52</v>
      </c>
      <c r="K1132" s="136">
        <v>1</v>
      </c>
      <c r="L1132" s="162">
        <v>35</v>
      </c>
      <c r="M1132" s="162"/>
      <c r="N1132" s="354"/>
    </row>
    <row r="1133" spans="1:14" ht="15.75" x14ac:dyDescent="0.25">
      <c r="A1133" s="363"/>
      <c r="B1133" s="195"/>
      <c r="C1133" s="261"/>
      <c r="D1133" s="360"/>
      <c r="E1133" s="297"/>
      <c r="F1133" s="297"/>
      <c r="G1133" s="297"/>
      <c r="H1133" s="297"/>
      <c r="I1133" s="148" t="s">
        <v>108</v>
      </c>
      <c r="J1133" s="162" t="s">
        <v>52</v>
      </c>
      <c r="K1133" s="162">
        <v>2</v>
      </c>
      <c r="L1133" s="162">
        <v>70</v>
      </c>
      <c r="M1133" s="136"/>
      <c r="N1133" s="354"/>
    </row>
    <row r="1134" spans="1:14" ht="15.75" x14ac:dyDescent="0.25">
      <c r="A1134" s="363"/>
      <c r="B1134" s="195"/>
      <c r="C1134" s="261"/>
      <c r="D1134" s="360"/>
      <c r="E1134" s="297"/>
      <c r="F1134" s="297"/>
      <c r="G1134" s="297"/>
      <c r="H1134" s="297"/>
      <c r="I1134" s="148" t="s">
        <v>127</v>
      </c>
      <c r="J1134" s="162" t="s">
        <v>52</v>
      </c>
      <c r="K1134" s="162">
        <v>2</v>
      </c>
      <c r="L1134" s="162">
        <v>70</v>
      </c>
      <c r="M1134" s="136"/>
      <c r="N1134" s="354"/>
    </row>
    <row r="1135" spans="1:14" ht="15.75" x14ac:dyDescent="0.25">
      <c r="A1135" s="363"/>
      <c r="B1135" s="195"/>
      <c r="C1135" s="261"/>
      <c r="D1135" s="360"/>
      <c r="E1135" s="297"/>
      <c r="F1135" s="296" t="s">
        <v>284</v>
      </c>
      <c r="G1135" s="296" t="s">
        <v>39</v>
      </c>
      <c r="H1135" s="296">
        <v>210</v>
      </c>
      <c r="I1135" s="161" t="s">
        <v>65</v>
      </c>
      <c r="J1135" s="162" t="s">
        <v>52</v>
      </c>
      <c r="K1135" s="162">
        <v>2</v>
      </c>
      <c r="L1135" s="162">
        <v>420</v>
      </c>
      <c r="M1135" s="162"/>
      <c r="N1135" s="354"/>
    </row>
    <row r="1136" spans="1:14" ht="15.75" x14ac:dyDescent="0.25">
      <c r="A1136" s="363"/>
      <c r="B1136" s="195"/>
      <c r="C1136" s="261"/>
      <c r="D1136" s="360"/>
      <c r="E1136" s="297"/>
      <c r="F1136" s="297"/>
      <c r="G1136" s="297"/>
      <c r="H1136" s="297"/>
      <c r="I1136" s="123" t="s">
        <v>64</v>
      </c>
      <c r="J1136" s="114" t="s">
        <v>52</v>
      </c>
      <c r="K1136" s="162">
        <v>1</v>
      </c>
      <c r="L1136" s="162">
        <v>210</v>
      </c>
      <c r="M1136" s="162"/>
      <c r="N1136" s="354"/>
    </row>
    <row r="1137" spans="1:14" ht="15.75" x14ac:dyDescent="0.25">
      <c r="A1137" s="363"/>
      <c r="B1137" s="195"/>
      <c r="C1137" s="261"/>
      <c r="D1137" s="360"/>
      <c r="E1137" s="297"/>
      <c r="F1137" s="297"/>
      <c r="G1137" s="297"/>
      <c r="H1137" s="297"/>
      <c r="I1137" s="123" t="s">
        <v>285</v>
      </c>
      <c r="J1137" s="114" t="s">
        <v>52</v>
      </c>
      <c r="K1137" s="162">
        <v>1</v>
      </c>
      <c r="L1137" s="162">
        <v>210</v>
      </c>
      <c r="M1137" s="162"/>
      <c r="N1137" s="354"/>
    </row>
    <row r="1138" spans="1:14" ht="15.75" x14ac:dyDescent="0.25">
      <c r="A1138" s="363"/>
      <c r="B1138" s="195"/>
      <c r="C1138" s="261"/>
      <c r="D1138" s="360"/>
      <c r="E1138" s="270"/>
      <c r="F1138" s="270"/>
      <c r="G1138" s="270"/>
      <c r="H1138" s="270"/>
      <c r="I1138" s="161" t="s">
        <v>286</v>
      </c>
      <c r="J1138" s="114" t="s">
        <v>52</v>
      </c>
      <c r="K1138" s="162">
        <v>1</v>
      </c>
      <c r="L1138" s="162">
        <v>210</v>
      </c>
      <c r="M1138" s="162"/>
      <c r="N1138" s="355"/>
    </row>
    <row r="1139" spans="1:14" ht="47.25" customHeight="1" x14ac:dyDescent="0.25">
      <c r="A1139" s="363"/>
      <c r="B1139" s="195"/>
      <c r="C1139" s="261"/>
      <c r="D1139" s="360"/>
      <c r="E1139" s="297" t="s">
        <v>546</v>
      </c>
      <c r="F1139" s="296" t="s">
        <v>547</v>
      </c>
      <c r="G1139" s="296" t="s">
        <v>425</v>
      </c>
      <c r="H1139" s="296">
        <v>4</v>
      </c>
      <c r="I1139" s="122" t="s">
        <v>289</v>
      </c>
      <c r="J1139" s="162" t="s">
        <v>52</v>
      </c>
      <c r="K1139" s="162">
        <v>1</v>
      </c>
      <c r="L1139" s="162">
        <v>4</v>
      </c>
      <c r="M1139" s="162"/>
      <c r="N1139" s="254"/>
    </row>
    <row r="1140" spans="1:14" ht="16.5" thickBot="1" x14ac:dyDescent="0.3">
      <c r="A1140" s="364"/>
      <c r="B1140" s="197"/>
      <c r="C1140" s="262"/>
      <c r="D1140" s="361"/>
      <c r="E1140" s="298"/>
      <c r="F1140" s="298"/>
      <c r="G1140" s="298"/>
      <c r="H1140" s="298"/>
      <c r="I1140" s="167" t="s">
        <v>112</v>
      </c>
      <c r="J1140" s="166" t="s">
        <v>52</v>
      </c>
      <c r="K1140" s="166">
        <v>1</v>
      </c>
      <c r="L1140" s="166">
        <v>4</v>
      </c>
      <c r="M1140" s="166"/>
      <c r="N1140" s="256"/>
    </row>
    <row r="1141" spans="1:14" ht="15.75" x14ac:dyDescent="0.25">
      <c r="A1141" s="362">
        <v>4</v>
      </c>
      <c r="B1141" s="187"/>
      <c r="C1141" s="260" t="s">
        <v>242</v>
      </c>
      <c r="D1141" s="359" t="s">
        <v>548</v>
      </c>
      <c r="E1141" s="379" t="s">
        <v>463</v>
      </c>
      <c r="F1141" s="356" t="s">
        <v>549</v>
      </c>
      <c r="G1141" s="280" t="s">
        <v>53</v>
      </c>
      <c r="H1141" s="280">
        <v>3.6920000000000002</v>
      </c>
      <c r="I1141" s="182" t="s">
        <v>104</v>
      </c>
      <c r="J1141" s="155" t="s">
        <v>55</v>
      </c>
      <c r="K1141" s="155">
        <v>3</v>
      </c>
      <c r="L1141" s="155">
        <v>11.574</v>
      </c>
      <c r="M1141" s="110" t="s">
        <v>74</v>
      </c>
      <c r="N1141" s="156" t="s">
        <v>550</v>
      </c>
    </row>
    <row r="1142" spans="1:14" ht="31.5" x14ac:dyDescent="0.25">
      <c r="A1142" s="363"/>
      <c r="B1142" s="195"/>
      <c r="C1142" s="261"/>
      <c r="D1142" s="360"/>
      <c r="E1142" s="349"/>
      <c r="F1142" s="392"/>
      <c r="G1142" s="281"/>
      <c r="H1142" s="281"/>
      <c r="I1142" s="148" t="s">
        <v>338</v>
      </c>
      <c r="J1142" s="162" t="s">
        <v>52</v>
      </c>
      <c r="K1142" s="162">
        <v>3</v>
      </c>
      <c r="L1142" s="162">
        <v>180</v>
      </c>
      <c r="M1142" s="198"/>
      <c r="N1142" s="164" t="s">
        <v>339</v>
      </c>
    </row>
    <row r="1143" spans="1:14" ht="47.25" x14ac:dyDescent="0.25">
      <c r="A1143" s="363"/>
      <c r="B1143" s="195"/>
      <c r="C1143" s="261"/>
      <c r="D1143" s="360"/>
      <c r="E1143" s="349"/>
      <c r="F1143" s="393"/>
      <c r="G1143" s="282"/>
      <c r="H1143" s="282"/>
      <c r="I1143" s="113" t="s">
        <v>258</v>
      </c>
      <c r="J1143" s="162" t="s">
        <v>52</v>
      </c>
      <c r="K1143" s="165"/>
      <c r="L1143" s="162">
        <v>9</v>
      </c>
      <c r="M1143" s="198"/>
      <c r="N1143" s="164" t="s">
        <v>551</v>
      </c>
    </row>
    <row r="1144" spans="1:14" ht="29.25" customHeight="1" x14ac:dyDescent="0.25">
      <c r="A1144" s="363"/>
      <c r="B1144" s="195"/>
      <c r="C1144" s="261"/>
      <c r="D1144" s="360"/>
      <c r="E1144" s="349"/>
      <c r="F1144" s="209" t="s">
        <v>552</v>
      </c>
      <c r="G1144" s="162" t="s">
        <v>53</v>
      </c>
      <c r="H1144" s="162">
        <v>3.6920000000000002</v>
      </c>
      <c r="I1144" s="148"/>
      <c r="J1144" s="162"/>
      <c r="K1144" s="162"/>
      <c r="L1144" s="162"/>
      <c r="M1144" s="198"/>
      <c r="N1144" s="164"/>
    </row>
    <row r="1145" spans="1:14" ht="31.5" x14ac:dyDescent="0.25">
      <c r="A1145" s="363"/>
      <c r="B1145" s="195"/>
      <c r="C1145" s="261"/>
      <c r="D1145" s="360"/>
      <c r="E1145" s="349"/>
      <c r="F1145" s="175" t="s">
        <v>553</v>
      </c>
      <c r="G1145" s="83" t="s">
        <v>54</v>
      </c>
      <c r="H1145" s="176">
        <v>1.494</v>
      </c>
      <c r="I1145" s="113"/>
      <c r="J1145" s="162"/>
      <c r="K1145" s="165"/>
      <c r="L1145" s="162"/>
      <c r="M1145" s="198"/>
      <c r="N1145" s="164"/>
    </row>
    <row r="1146" spans="1:14" ht="31.5" x14ac:dyDescent="0.25">
      <c r="A1146" s="363"/>
      <c r="B1146" s="195"/>
      <c r="C1146" s="261"/>
      <c r="D1146" s="360"/>
      <c r="E1146" s="349"/>
      <c r="F1146" s="175" t="s">
        <v>554</v>
      </c>
      <c r="G1146" s="83" t="s">
        <v>54</v>
      </c>
      <c r="H1146" s="176">
        <v>1.494</v>
      </c>
      <c r="I1146" s="161"/>
      <c r="J1146" s="162"/>
      <c r="K1146" s="162"/>
      <c r="L1146" s="162"/>
      <c r="M1146" s="198"/>
      <c r="N1146" s="164"/>
    </row>
    <row r="1147" spans="1:14" ht="31.5" x14ac:dyDescent="0.25">
      <c r="A1147" s="363"/>
      <c r="B1147" s="195"/>
      <c r="C1147" s="261"/>
      <c r="D1147" s="360"/>
      <c r="E1147" s="349"/>
      <c r="F1147" s="175" t="s">
        <v>555</v>
      </c>
      <c r="G1147" s="83" t="s">
        <v>54</v>
      </c>
      <c r="H1147" s="176">
        <v>1.494</v>
      </c>
      <c r="I1147" s="161"/>
      <c r="J1147" s="162"/>
      <c r="K1147" s="162"/>
      <c r="L1147" s="162"/>
      <c r="M1147" s="198"/>
      <c r="N1147" s="164"/>
    </row>
    <row r="1148" spans="1:14" ht="15.75" x14ac:dyDescent="0.25">
      <c r="A1148" s="363"/>
      <c r="B1148" s="195"/>
      <c r="C1148" s="261"/>
      <c r="D1148" s="360"/>
      <c r="E1148" s="349"/>
      <c r="F1148" s="123" t="s">
        <v>264</v>
      </c>
      <c r="G1148" s="114" t="s">
        <v>39</v>
      </c>
      <c r="H1148" s="114">
        <v>3</v>
      </c>
      <c r="I1148" s="113" t="s">
        <v>265</v>
      </c>
      <c r="J1148" s="114" t="s">
        <v>52</v>
      </c>
      <c r="K1148" s="162">
        <v>1</v>
      </c>
      <c r="L1148" s="162">
        <v>3</v>
      </c>
      <c r="M1148" s="198"/>
      <c r="N1148" s="164"/>
    </row>
    <row r="1149" spans="1:14" ht="47.25" x14ac:dyDescent="0.25">
      <c r="A1149" s="363"/>
      <c r="B1149" s="195"/>
      <c r="C1149" s="261"/>
      <c r="D1149" s="360"/>
      <c r="E1149" s="349"/>
      <c r="F1149" s="123" t="s">
        <v>342</v>
      </c>
      <c r="G1149" s="114" t="s">
        <v>39</v>
      </c>
      <c r="H1149" s="114">
        <v>5</v>
      </c>
      <c r="I1149" s="113" t="s">
        <v>267</v>
      </c>
      <c r="J1149" s="114" t="s">
        <v>52</v>
      </c>
      <c r="K1149" s="162">
        <v>3</v>
      </c>
      <c r="L1149" s="162">
        <v>15</v>
      </c>
      <c r="M1149" s="198"/>
      <c r="N1149" s="164" t="s">
        <v>556</v>
      </c>
    </row>
    <row r="1150" spans="1:14" ht="31.5" x14ac:dyDescent="0.25">
      <c r="A1150" s="363"/>
      <c r="B1150" s="195"/>
      <c r="C1150" s="261"/>
      <c r="D1150" s="360"/>
      <c r="E1150" s="349"/>
      <c r="F1150" s="124" t="s">
        <v>268</v>
      </c>
      <c r="G1150" s="125" t="s">
        <v>39</v>
      </c>
      <c r="H1150" s="114">
        <v>2</v>
      </c>
      <c r="I1150" s="113" t="s">
        <v>269</v>
      </c>
      <c r="J1150" s="114" t="s">
        <v>52</v>
      </c>
      <c r="K1150" s="162">
        <v>3</v>
      </c>
      <c r="L1150" s="162">
        <v>6</v>
      </c>
      <c r="M1150" s="199"/>
      <c r="N1150" s="164" t="s">
        <v>557</v>
      </c>
    </row>
    <row r="1151" spans="1:14" ht="15.75" x14ac:dyDescent="0.25">
      <c r="A1151" s="363"/>
      <c r="B1151" s="195"/>
      <c r="C1151" s="261"/>
      <c r="D1151" s="360"/>
      <c r="E1151" s="296" t="s">
        <v>558</v>
      </c>
      <c r="F1151" s="296" t="s">
        <v>347</v>
      </c>
      <c r="G1151" s="296" t="s">
        <v>348</v>
      </c>
      <c r="H1151" s="296">
        <v>12</v>
      </c>
      <c r="I1151" s="148" t="s">
        <v>313</v>
      </c>
      <c r="J1151" s="162" t="s">
        <v>52</v>
      </c>
      <c r="K1151" s="162">
        <v>3</v>
      </c>
      <c r="L1151" s="162">
        <v>36</v>
      </c>
      <c r="M1151" s="296"/>
      <c r="N1151" s="254" t="s">
        <v>349</v>
      </c>
    </row>
    <row r="1152" spans="1:14" ht="15.75" x14ac:dyDescent="0.25">
      <c r="A1152" s="363"/>
      <c r="B1152" s="195"/>
      <c r="C1152" s="261"/>
      <c r="D1152" s="360"/>
      <c r="E1152" s="270"/>
      <c r="F1152" s="270"/>
      <c r="G1152" s="270"/>
      <c r="H1152" s="270"/>
      <c r="I1152" s="148" t="s">
        <v>277</v>
      </c>
      <c r="J1152" s="162" t="s">
        <v>39</v>
      </c>
      <c r="K1152" s="162">
        <v>3</v>
      </c>
      <c r="L1152" s="162">
        <v>36</v>
      </c>
      <c r="M1152" s="270"/>
      <c r="N1152" s="272"/>
    </row>
    <row r="1153" spans="1:14" ht="94.5" x14ac:dyDescent="0.25">
      <c r="A1153" s="363"/>
      <c r="B1153" s="195"/>
      <c r="C1153" s="261"/>
      <c r="D1153" s="360"/>
      <c r="E1153" s="136" t="s">
        <v>559</v>
      </c>
      <c r="F1153" s="178" t="s">
        <v>351</v>
      </c>
      <c r="G1153" s="184" t="s">
        <v>39</v>
      </c>
      <c r="H1153" s="184">
        <v>60</v>
      </c>
      <c r="I1153" s="178" t="s">
        <v>352</v>
      </c>
      <c r="J1153" s="177" t="s">
        <v>52</v>
      </c>
      <c r="K1153" s="177">
        <v>1</v>
      </c>
      <c r="L1153" s="177">
        <v>60</v>
      </c>
      <c r="M1153" s="177"/>
      <c r="N1153" s="179" t="s">
        <v>353</v>
      </c>
    </row>
    <row r="1154" spans="1:14" ht="15.75" x14ac:dyDescent="0.25">
      <c r="A1154" s="363"/>
      <c r="B1154" s="195"/>
      <c r="C1154" s="261"/>
      <c r="D1154" s="360"/>
      <c r="E1154" s="296" t="s">
        <v>560</v>
      </c>
      <c r="F1154" s="296" t="s">
        <v>561</v>
      </c>
      <c r="G1154" s="296" t="s">
        <v>348</v>
      </c>
      <c r="H1154" s="296">
        <v>1</v>
      </c>
      <c r="I1154" s="122" t="s">
        <v>289</v>
      </c>
      <c r="J1154" s="162" t="s">
        <v>52</v>
      </c>
      <c r="K1154" s="162">
        <v>2</v>
      </c>
      <c r="L1154" s="162">
        <v>2</v>
      </c>
      <c r="M1154" s="162"/>
      <c r="N1154" s="254" t="s">
        <v>408</v>
      </c>
    </row>
    <row r="1155" spans="1:14" ht="15.75" x14ac:dyDescent="0.25">
      <c r="A1155" s="363"/>
      <c r="B1155" s="195"/>
      <c r="C1155" s="261"/>
      <c r="D1155" s="360"/>
      <c r="E1155" s="297"/>
      <c r="F1155" s="297"/>
      <c r="G1155" s="297"/>
      <c r="H1155" s="297"/>
      <c r="I1155" s="161" t="s">
        <v>281</v>
      </c>
      <c r="J1155" s="162" t="s">
        <v>52</v>
      </c>
      <c r="K1155" s="162">
        <v>1</v>
      </c>
      <c r="L1155" s="162">
        <v>1</v>
      </c>
      <c r="M1155" s="162"/>
      <c r="N1155" s="255"/>
    </row>
    <row r="1156" spans="1:14" ht="15.75" x14ac:dyDescent="0.25">
      <c r="A1156" s="363"/>
      <c r="B1156" s="195"/>
      <c r="C1156" s="261"/>
      <c r="D1156" s="360"/>
      <c r="E1156" s="297"/>
      <c r="F1156" s="297"/>
      <c r="G1156" s="297"/>
      <c r="H1156" s="297"/>
      <c r="I1156" s="161" t="s">
        <v>112</v>
      </c>
      <c r="J1156" s="162" t="s">
        <v>52</v>
      </c>
      <c r="K1156" s="162">
        <v>1</v>
      </c>
      <c r="L1156" s="162">
        <v>1</v>
      </c>
      <c r="M1156" s="162"/>
      <c r="N1156" s="255"/>
    </row>
    <row r="1157" spans="1:14" ht="15.75" x14ac:dyDescent="0.25">
      <c r="A1157" s="363"/>
      <c r="B1157" s="195"/>
      <c r="C1157" s="261"/>
      <c r="D1157" s="360"/>
      <c r="E1157" s="297"/>
      <c r="F1157" s="297"/>
      <c r="G1157" s="297"/>
      <c r="H1157" s="297"/>
      <c r="I1157" s="148" t="s">
        <v>387</v>
      </c>
      <c r="J1157" s="162" t="s">
        <v>52</v>
      </c>
      <c r="K1157" s="162">
        <v>2</v>
      </c>
      <c r="L1157" s="162">
        <v>2</v>
      </c>
      <c r="M1157" s="162"/>
      <c r="N1157" s="255"/>
    </row>
    <row r="1158" spans="1:14" ht="15.75" x14ac:dyDescent="0.25">
      <c r="A1158" s="363"/>
      <c r="B1158" s="195"/>
      <c r="C1158" s="261"/>
      <c r="D1158" s="360"/>
      <c r="E1158" s="297"/>
      <c r="F1158" s="297"/>
      <c r="G1158" s="297"/>
      <c r="H1158" s="297"/>
      <c r="I1158" s="148" t="s">
        <v>315</v>
      </c>
      <c r="J1158" s="162" t="s">
        <v>52</v>
      </c>
      <c r="K1158" s="162">
        <v>1</v>
      </c>
      <c r="L1158" s="162">
        <v>1</v>
      </c>
      <c r="M1158" s="162"/>
      <c r="N1158" s="255"/>
    </row>
    <row r="1159" spans="1:14" ht="15.75" x14ac:dyDescent="0.25">
      <c r="A1159" s="363"/>
      <c r="B1159" s="195"/>
      <c r="C1159" s="261"/>
      <c r="D1159" s="360"/>
      <c r="E1159" s="297"/>
      <c r="F1159" s="297"/>
      <c r="G1159" s="297"/>
      <c r="H1159" s="297"/>
      <c r="I1159" s="148" t="s">
        <v>276</v>
      </c>
      <c r="J1159" s="162" t="s">
        <v>39</v>
      </c>
      <c r="K1159" s="162">
        <v>3</v>
      </c>
      <c r="L1159" s="162">
        <v>3</v>
      </c>
      <c r="M1159" s="162"/>
      <c r="N1159" s="255"/>
    </row>
    <row r="1160" spans="1:14" ht="15.75" x14ac:dyDescent="0.25">
      <c r="A1160" s="363"/>
      <c r="B1160" s="195"/>
      <c r="C1160" s="261"/>
      <c r="D1160" s="360"/>
      <c r="E1160" s="297"/>
      <c r="F1160" s="297"/>
      <c r="G1160" s="297"/>
      <c r="H1160" s="297"/>
      <c r="I1160" s="148" t="s">
        <v>277</v>
      </c>
      <c r="J1160" s="162" t="s">
        <v>39</v>
      </c>
      <c r="K1160" s="162">
        <v>3</v>
      </c>
      <c r="L1160" s="162">
        <v>3</v>
      </c>
      <c r="M1160" s="162"/>
      <c r="N1160" s="255"/>
    </row>
    <row r="1161" spans="1:14" ht="15.75" x14ac:dyDescent="0.25">
      <c r="A1161" s="363"/>
      <c r="B1161" s="195"/>
      <c r="C1161" s="261"/>
      <c r="D1161" s="360"/>
      <c r="E1161" s="297"/>
      <c r="F1161" s="297"/>
      <c r="G1161" s="297"/>
      <c r="H1161" s="297"/>
      <c r="I1161" s="148" t="s">
        <v>282</v>
      </c>
      <c r="J1161" s="162" t="s">
        <v>52</v>
      </c>
      <c r="K1161" s="162">
        <v>1</v>
      </c>
      <c r="L1161" s="162">
        <v>1</v>
      </c>
      <c r="M1161" s="162"/>
      <c r="N1161" s="255"/>
    </row>
    <row r="1162" spans="1:14" ht="15.75" x14ac:dyDescent="0.25">
      <c r="A1162" s="363"/>
      <c r="B1162" s="195"/>
      <c r="C1162" s="261"/>
      <c r="D1162" s="360"/>
      <c r="E1162" s="297"/>
      <c r="F1162" s="297"/>
      <c r="G1162" s="297"/>
      <c r="H1162" s="297"/>
      <c r="I1162" s="148" t="s">
        <v>316</v>
      </c>
      <c r="J1162" s="162" t="s">
        <v>52</v>
      </c>
      <c r="K1162" s="162">
        <v>1</v>
      </c>
      <c r="L1162" s="162">
        <v>1</v>
      </c>
      <c r="M1162" s="162"/>
      <c r="N1162" s="255"/>
    </row>
    <row r="1163" spans="1:14" ht="15.75" x14ac:dyDescent="0.25">
      <c r="A1163" s="363"/>
      <c r="B1163" s="195"/>
      <c r="C1163" s="261"/>
      <c r="D1163" s="360"/>
      <c r="E1163" s="297"/>
      <c r="F1163" s="297"/>
      <c r="G1163" s="297"/>
      <c r="H1163" s="297"/>
      <c r="I1163" s="148" t="s">
        <v>108</v>
      </c>
      <c r="J1163" s="162" t="s">
        <v>52</v>
      </c>
      <c r="K1163" s="162">
        <v>2</v>
      </c>
      <c r="L1163" s="162">
        <v>2</v>
      </c>
      <c r="M1163" s="162"/>
      <c r="N1163" s="255"/>
    </row>
    <row r="1164" spans="1:14" ht="15.75" x14ac:dyDescent="0.25">
      <c r="A1164" s="363"/>
      <c r="B1164" s="195"/>
      <c r="C1164" s="261"/>
      <c r="D1164" s="360"/>
      <c r="E1164" s="297"/>
      <c r="F1164" s="270"/>
      <c r="G1164" s="270"/>
      <c r="H1164" s="270"/>
      <c r="I1164" s="148" t="s">
        <v>127</v>
      </c>
      <c r="J1164" s="162" t="s">
        <v>52</v>
      </c>
      <c r="K1164" s="162">
        <v>2</v>
      </c>
      <c r="L1164" s="162">
        <v>2</v>
      </c>
      <c r="M1164" s="162"/>
      <c r="N1164" s="255"/>
    </row>
    <row r="1165" spans="1:14" ht="15.75" x14ac:dyDescent="0.25">
      <c r="A1165" s="363"/>
      <c r="B1165" s="195"/>
      <c r="C1165" s="261"/>
      <c r="D1165" s="360"/>
      <c r="E1165" s="297"/>
      <c r="F1165" s="296" t="s">
        <v>284</v>
      </c>
      <c r="G1165" s="296" t="s">
        <v>39</v>
      </c>
      <c r="H1165" s="296">
        <v>6</v>
      </c>
      <c r="I1165" s="161" t="s">
        <v>65</v>
      </c>
      <c r="J1165" s="162" t="s">
        <v>52</v>
      </c>
      <c r="K1165" s="162">
        <v>2</v>
      </c>
      <c r="L1165" s="162">
        <v>12</v>
      </c>
      <c r="M1165" s="162"/>
      <c r="N1165" s="255"/>
    </row>
    <row r="1166" spans="1:14" ht="15.75" x14ac:dyDescent="0.25">
      <c r="A1166" s="363"/>
      <c r="B1166" s="195"/>
      <c r="C1166" s="261"/>
      <c r="D1166" s="360"/>
      <c r="E1166" s="297"/>
      <c r="F1166" s="297"/>
      <c r="G1166" s="297"/>
      <c r="H1166" s="297"/>
      <c r="I1166" s="123" t="s">
        <v>64</v>
      </c>
      <c r="J1166" s="114" t="s">
        <v>52</v>
      </c>
      <c r="K1166" s="162">
        <v>1</v>
      </c>
      <c r="L1166" s="162">
        <v>6</v>
      </c>
      <c r="M1166" s="162"/>
      <c r="N1166" s="255"/>
    </row>
    <row r="1167" spans="1:14" ht="15.75" x14ac:dyDescent="0.25">
      <c r="A1167" s="363"/>
      <c r="B1167" s="195"/>
      <c r="C1167" s="261"/>
      <c r="D1167" s="360"/>
      <c r="E1167" s="297"/>
      <c r="F1167" s="297"/>
      <c r="G1167" s="297"/>
      <c r="H1167" s="297"/>
      <c r="I1167" s="123" t="s">
        <v>285</v>
      </c>
      <c r="J1167" s="114" t="s">
        <v>52</v>
      </c>
      <c r="K1167" s="162">
        <v>1</v>
      </c>
      <c r="L1167" s="162">
        <v>6</v>
      </c>
      <c r="M1167" s="162"/>
      <c r="N1167" s="255"/>
    </row>
    <row r="1168" spans="1:14" ht="15.75" x14ac:dyDescent="0.25">
      <c r="A1168" s="363"/>
      <c r="B1168" s="195"/>
      <c r="C1168" s="261"/>
      <c r="D1168" s="360"/>
      <c r="E1168" s="270"/>
      <c r="F1168" s="270"/>
      <c r="G1168" s="270"/>
      <c r="H1168" s="270"/>
      <c r="I1168" s="161" t="s">
        <v>286</v>
      </c>
      <c r="J1168" s="114" t="s">
        <v>52</v>
      </c>
      <c r="K1168" s="162">
        <v>1</v>
      </c>
      <c r="L1168" s="162">
        <v>6</v>
      </c>
      <c r="M1168" s="162"/>
      <c r="N1168" s="272"/>
    </row>
    <row r="1169" spans="1:14" ht="15.75" x14ac:dyDescent="0.25">
      <c r="A1169" s="363"/>
      <c r="B1169" s="195"/>
      <c r="C1169" s="261"/>
      <c r="D1169" s="360"/>
      <c r="E1169" s="296" t="s">
        <v>562</v>
      </c>
      <c r="F1169" s="296" t="s">
        <v>563</v>
      </c>
      <c r="G1169" s="296" t="s">
        <v>348</v>
      </c>
      <c r="H1169" s="296">
        <v>1</v>
      </c>
      <c r="I1169" s="122" t="s">
        <v>289</v>
      </c>
      <c r="J1169" s="162" t="s">
        <v>52</v>
      </c>
      <c r="K1169" s="162">
        <v>2</v>
      </c>
      <c r="L1169" s="162">
        <v>2</v>
      </c>
      <c r="M1169" s="140"/>
      <c r="N1169" s="353" t="s">
        <v>564</v>
      </c>
    </row>
    <row r="1170" spans="1:14" ht="15.75" x14ac:dyDescent="0.25">
      <c r="A1170" s="363"/>
      <c r="B1170" s="195"/>
      <c r="C1170" s="261"/>
      <c r="D1170" s="360"/>
      <c r="E1170" s="297"/>
      <c r="F1170" s="297"/>
      <c r="G1170" s="297"/>
      <c r="H1170" s="297"/>
      <c r="I1170" s="148" t="s">
        <v>313</v>
      </c>
      <c r="J1170" s="162" t="s">
        <v>52</v>
      </c>
      <c r="K1170" s="162">
        <v>5</v>
      </c>
      <c r="L1170" s="162">
        <v>5</v>
      </c>
      <c r="M1170" s="136"/>
      <c r="N1170" s="354"/>
    </row>
    <row r="1171" spans="1:14" ht="15.75" x14ac:dyDescent="0.25">
      <c r="A1171" s="363"/>
      <c r="B1171" s="195"/>
      <c r="C1171" s="261"/>
      <c r="D1171" s="360"/>
      <c r="E1171" s="297"/>
      <c r="F1171" s="297"/>
      <c r="G1171" s="297"/>
      <c r="H1171" s="297"/>
      <c r="I1171" s="148" t="s">
        <v>277</v>
      </c>
      <c r="J1171" s="162" t="s">
        <v>39</v>
      </c>
      <c r="K1171" s="162">
        <v>5</v>
      </c>
      <c r="L1171" s="162">
        <v>5</v>
      </c>
      <c r="M1171" s="162"/>
      <c r="N1171" s="354"/>
    </row>
    <row r="1172" spans="1:14" ht="15.75" x14ac:dyDescent="0.25">
      <c r="A1172" s="363"/>
      <c r="B1172" s="195"/>
      <c r="C1172" s="261"/>
      <c r="D1172" s="360"/>
      <c r="E1172" s="297"/>
      <c r="F1172" s="297"/>
      <c r="G1172" s="297"/>
      <c r="H1172" s="297"/>
      <c r="I1172" s="161" t="s">
        <v>281</v>
      </c>
      <c r="J1172" s="162" t="s">
        <v>52</v>
      </c>
      <c r="K1172" s="162">
        <v>1</v>
      </c>
      <c r="L1172" s="162">
        <v>1</v>
      </c>
      <c r="M1172" s="136"/>
      <c r="N1172" s="354"/>
    </row>
    <row r="1173" spans="1:14" ht="15.75" x14ac:dyDescent="0.25">
      <c r="A1173" s="363"/>
      <c r="B1173" s="195"/>
      <c r="C1173" s="261"/>
      <c r="D1173" s="360"/>
      <c r="E1173" s="297"/>
      <c r="F1173" s="297"/>
      <c r="G1173" s="297"/>
      <c r="H1173" s="297"/>
      <c r="I1173" s="161" t="s">
        <v>292</v>
      </c>
      <c r="J1173" s="162" t="s">
        <v>52</v>
      </c>
      <c r="K1173" s="162">
        <v>1</v>
      </c>
      <c r="L1173" s="162">
        <v>1</v>
      </c>
      <c r="M1173" s="136"/>
      <c r="N1173" s="354"/>
    </row>
    <row r="1174" spans="1:14" ht="15.75" x14ac:dyDescent="0.25">
      <c r="A1174" s="363"/>
      <c r="B1174" s="195"/>
      <c r="C1174" s="261"/>
      <c r="D1174" s="360"/>
      <c r="E1174" s="297"/>
      <c r="F1174" s="297"/>
      <c r="G1174" s="297"/>
      <c r="H1174" s="297"/>
      <c r="I1174" s="161" t="s">
        <v>112</v>
      </c>
      <c r="J1174" s="162" t="s">
        <v>52</v>
      </c>
      <c r="K1174" s="162">
        <v>1</v>
      </c>
      <c r="L1174" s="162">
        <v>1</v>
      </c>
      <c r="M1174" s="136"/>
      <c r="N1174" s="354"/>
    </row>
    <row r="1175" spans="1:14" ht="15.75" x14ac:dyDescent="0.25">
      <c r="A1175" s="363"/>
      <c r="B1175" s="195"/>
      <c r="C1175" s="261"/>
      <c r="D1175" s="360"/>
      <c r="E1175" s="297"/>
      <c r="F1175" s="297"/>
      <c r="G1175" s="297"/>
      <c r="H1175" s="297"/>
      <c r="I1175" s="148" t="s">
        <v>282</v>
      </c>
      <c r="J1175" s="162" t="s">
        <v>52</v>
      </c>
      <c r="K1175" s="162">
        <v>2</v>
      </c>
      <c r="L1175" s="162">
        <v>2</v>
      </c>
      <c r="M1175" s="136"/>
      <c r="N1175" s="354"/>
    </row>
    <row r="1176" spans="1:14" ht="15.75" x14ac:dyDescent="0.25">
      <c r="A1176" s="363"/>
      <c r="B1176" s="195"/>
      <c r="C1176" s="261"/>
      <c r="D1176" s="360"/>
      <c r="E1176" s="297"/>
      <c r="F1176" s="297"/>
      <c r="G1176" s="297"/>
      <c r="H1176" s="297"/>
      <c r="I1176" s="148" t="s">
        <v>108</v>
      </c>
      <c r="J1176" s="162" t="s">
        <v>52</v>
      </c>
      <c r="K1176" s="162">
        <v>2</v>
      </c>
      <c r="L1176" s="162">
        <v>2</v>
      </c>
      <c r="M1176" s="136"/>
      <c r="N1176" s="354"/>
    </row>
    <row r="1177" spans="1:14" ht="15.75" x14ac:dyDescent="0.25">
      <c r="A1177" s="363"/>
      <c r="B1177" s="195"/>
      <c r="C1177" s="261"/>
      <c r="D1177" s="360"/>
      <c r="E1177" s="297"/>
      <c r="F1177" s="297"/>
      <c r="G1177" s="297"/>
      <c r="H1177" s="297"/>
      <c r="I1177" s="148" t="s">
        <v>127</v>
      </c>
      <c r="J1177" s="162" t="s">
        <v>52</v>
      </c>
      <c r="K1177" s="162">
        <v>2</v>
      </c>
      <c r="L1177" s="162">
        <v>2</v>
      </c>
      <c r="M1177" s="136"/>
      <c r="N1177" s="354"/>
    </row>
    <row r="1178" spans="1:14" ht="15.75" x14ac:dyDescent="0.25">
      <c r="A1178" s="363"/>
      <c r="B1178" s="195"/>
      <c r="C1178" s="261"/>
      <c r="D1178" s="360"/>
      <c r="E1178" s="297"/>
      <c r="F1178" s="293" t="s">
        <v>284</v>
      </c>
      <c r="G1178" s="296" t="s">
        <v>39</v>
      </c>
      <c r="H1178" s="296">
        <v>3</v>
      </c>
      <c r="I1178" s="161" t="s">
        <v>65</v>
      </c>
      <c r="J1178" s="162" t="s">
        <v>52</v>
      </c>
      <c r="K1178" s="162">
        <v>2</v>
      </c>
      <c r="L1178" s="162">
        <v>6</v>
      </c>
      <c r="M1178" s="162"/>
      <c r="N1178" s="354"/>
    </row>
    <row r="1179" spans="1:14" ht="15.75" x14ac:dyDescent="0.25">
      <c r="A1179" s="363"/>
      <c r="B1179" s="195"/>
      <c r="C1179" s="261"/>
      <c r="D1179" s="360"/>
      <c r="E1179" s="297"/>
      <c r="F1179" s="294"/>
      <c r="G1179" s="297"/>
      <c r="H1179" s="297"/>
      <c r="I1179" s="123" t="s">
        <v>64</v>
      </c>
      <c r="J1179" s="114" t="s">
        <v>52</v>
      </c>
      <c r="K1179" s="162">
        <v>1</v>
      </c>
      <c r="L1179" s="162">
        <v>3</v>
      </c>
      <c r="M1179" s="162"/>
      <c r="N1179" s="354"/>
    </row>
    <row r="1180" spans="1:14" ht="15.75" x14ac:dyDescent="0.25">
      <c r="A1180" s="363"/>
      <c r="B1180" s="195"/>
      <c r="C1180" s="261"/>
      <c r="D1180" s="360"/>
      <c r="E1180" s="297"/>
      <c r="F1180" s="294"/>
      <c r="G1180" s="297"/>
      <c r="H1180" s="297"/>
      <c r="I1180" s="123" t="s">
        <v>285</v>
      </c>
      <c r="J1180" s="114" t="s">
        <v>52</v>
      </c>
      <c r="K1180" s="162">
        <v>1</v>
      </c>
      <c r="L1180" s="162">
        <v>3</v>
      </c>
      <c r="M1180" s="162"/>
      <c r="N1180" s="354"/>
    </row>
    <row r="1181" spans="1:14" ht="15.75" x14ac:dyDescent="0.25">
      <c r="A1181" s="363"/>
      <c r="B1181" s="195"/>
      <c r="C1181" s="261"/>
      <c r="D1181" s="360"/>
      <c r="E1181" s="270"/>
      <c r="F1181" s="299"/>
      <c r="G1181" s="270"/>
      <c r="H1181" s="270"/>
      <c r="I1181" s="161" t="s">
        <v>286</v>
      </c>
      <c r="J1181" s="114" t="s">
        <v>52</v>
      </c>
      <c r="K1181" s="162">
        <v>1</v>
      </c>
      <c r="L1181" s="162">
        <v>3</v>
      </c>
      <c r="M1181" s="162"/>
      <c r="N1181" s="355"/>
    </row>
    <row r="1182" spans="1:14" ht="15.75" x14ac:dyDescent="0.25">
      <c r="A1182" s="363"/>
      <c r="B1182" s="195"/>
      <c r="C1182" s="261"/>
      <c r="D1182" s="360"/>
      <c r="E1182" s="296" t="s">
        <v>565</v>
      </c>
      <c r="F1182" s="296" t="s">
        <v>405</v>
      </c>
      <c r="G1182" s="296" t="s">
        <v>348</v>
      </c>
      <c r="H1182" s="296">
        <v>42</v>
      </c>
      <c r="I1182" s="122" t="s">
        <v>289</v>
      </c>
      <c r="J1182" s="162" t="s">
        <v>52</v>
      </c>
      <c r="K1182" s="162">
        <v>1</v>
      </c>
      <c r="L1182" s="162">
        <v>42</v>
      </c>
      <c r="M1182" s="191"/>
      <c r="N1182" s="254" t="s">
        <v>291</v>
      </c>
    </row>
    <row r="1183" spans="1:14" ht="15.75" x14ac:dyDescent="0.25">
      <c r="A1183" s="363"/>
      <c r="B1183" s="195"/>
      <c r="C1183" s="261"/>
      <c r="D1183" s="360"/>
      <c r="E1183" s="297"/>
      <c r="F1183" s="297"/>
      <c r="G1183" s="297"/>
      <c r="H1183" s="297"/>
      <c r="I1183" s="148" t="s">
        <v>313</v>
      </c>
      <c r="J1183" s="162" t="s">
        <v>52</v>
      </c>
      <c r="K1183" s="162">
        <v>3</v>
      </c>
      <c r="L1183" s="162">
        <v>126</v>
      </c>
      <c r="M1183" s="191"/>
      <c r="N1183" s="255"/>
    </row>
    <row r="1184" spans="1:14" ht="15.75" x14ac:dyDescent="0.25">
      <c r="A1184" s="363"/>
      <c r="B1184" s="195"/>
      <c r="C1184" s="261"/>
      <c r="D1184" s="360"/>
      <c r="E1184" s="297"/>
      <c r="F1184" s="297"/>
      <c r="G1184" s="297"/>
      <c r="H1184" s="297"/>
      <c r="I1184" s="148" t="s">
        <v>277</v>
      </c>
      <c r="J1184" s="162" t="s">
        <v>39</v>
      </c>
      <c r="K1184" s="162">
        <v>3</v>
      </c>
      <c r="L1184" s="162">
        <v>126</v>
      </c>
      <c r="M1184" s="162"/>
      <c r="N1184" s="255"/>
    </row>
    <row r="1185" spans="1:14" ht="15.75" x14ac:dyDescent="0.25">
      <c r="A1185" s="363"/>
      <c r="B1185" s="195"/>
      <c r="C1185" s="261"/>
      <c r="D1185" s="360"/>
      <c r="E1185" s="297"/>
      <c r="F1185" s="297"/>
      <c r="G1185" s="297"/>
      <c r="H1185" s="297"/>
      <c r="I1185" s="161" t="s">
        <v>292</v>
      </c>
      <c r="J1185" s="162" t="s">
        <v>52</v>
      </c>
      <c r="K1185" s="162">
        <v>1</v>
      </c>
      <c r="L1185" s="162">
        <v>42</v>
      </c>
      <c r="M1185" s="191"/>
      <c r="N1185" s="255"/>
    </row>
    <row r="1186" spans="1:14" ht="15.75" x14ac:dyDescent="0.25">
      <c r="A1186" s="363"/>
      <c r="B1186" s="195"/>
      <c r="C1186" s="261"/>
      <c r="D1186" s="360"/>
      <c r="E1186" s="297"/>
      <c r="F1186" s="297"/>
      <c r="G1186" s="297"/>
      <c r="H1186" s="297"/>
      <c r="I1186" s="148" t="s">
        <v>282</v>
      </c>
      <c r="J1186" s="162" t="s">
        <v>52</v>
      </c>
      <c r="K1186" s="162">
        <v>1</v>
      </c>
      <c r="L1186" s="162">
        <v>42</v>
      </c>
      <c r="M1186" s="191"/>
      <c r="N1186" s="255"/>
    </row>
    <row r="1187" spans="1:14" ht="15.75" x14ac:dyDescent="0.25">
      <c r="A1187" s="363"/>
      <c r="B1187" s="195"/>
      <c r="C1187" s="261"/>
      <c r="D1187" s="360"/>
      <c r="E1187" s="297"/>
      <c r="F1187" s="297"/>
      <c r="G1187" s="297"/>
      <c r="H1187" s="297"/>
      <c r="I1187" s="148" t="s">
        <v>127</v>
      </c>
      <c r="J1187" s="162" t="s">
        <v>52</v>
      </c>
      <c r="K1187" s="162">
        <v>1</v>
      </c>
      <c r="L1187" s="162">
        <v>42</v>
      </c>
      <c r="M1187" s="191"/>
      <c r="N1187" s="255"/>
    </row>
    <row r="1188" spans="1:14" ht="15.75" x14ac:dyDescent="0.25">
      <c r="A1188" s="363"/>
      <c r="B1188" s="195"/>
      <c r="C1188" s="261"/>
      <c r="D1188" s="360"/>
      <c r="E1188" s="270"/>
      <c r="F1188" s="270"/>
      <c r="G1188" s="270"/>
      <c r="H1188" s="270"/>
      <c r="I1188" s="148" t="s">
        <v>108</v>
      </c>
      <c r="J1188" s="162" t="s">
        <v>52</v>
      </c>
      <c r="K1188" s="162">
        <v>1</v>
      </c>
      <c r="L1188" s="162">
        <v>42</v>
      </c>
      <c r="M1188" s="191"/>
      <c r="N1188" s="272"/>
    </row>
    <row r="1189" spans="1:14" ht="15.75" x14ac:dyDescent="0.25">
      <c r="A1189" s="363"/>
      <c r="B1189" s="195"/>
      <c r="C1189" s="261"/>
      <c r="D1189" s="360"/>
      <c r="E1189" s="296" t="s">
        <v>566</v>
      </c>
      <c r="F1189" s="293" t="s">
        <v>309</v>
      </c>
      <c r="G1189" s="296" t="s">
        <v>39</v>
      </c>
      <c r="H1189" s="296">
        <v>4</v>
      </c>
      <c r="I1189" s="123" t="s">
        <v>310</v>
      </c>
      <c r="J1189" s="114" t="s">
        <v>52</v>
      </c>
      <c r="K1189" s="147">
        <v>2</v>
      </c>
      <c r="L1189" s="147">
        <v>8</v>
      </c>
      <c r="M1189" s="296" t="s">
        <v>567</v>
      </c>
      <c r="N1189" s="254" t="s">
        <v>312</v>
      </c>
    </row>
    <row r="1190" spans="1:14" ht="15.75" x14ac:dyDescent="0.25">
      <c r="A1190" s="363"/>
      <c r="B1190" s="195"/>
      <c r="C1190" s="261"/>
      <c r="D1190" s="360"/>
      <c r="E1190" s="297"/>
      <c r="F1190" s="294"/>
      <c r="G1190" s="297"/>
      <c r="H1190" s="297"/>
      <c r="I1190" s="148" t="s">
        <v>313</v>
      </c>
      <c r="J1190" s="114" t="s">
        <v>52</v>
      </c>
      <c r="K1190" s="147">
        <v>3</v>
      </c>
      <c r="L1190" s="147">
        <v>12</v>
      </c>
      <c r="M1190" s="297"/>
      <c r="N1190" s="255"/>
    </row>
    <row r="1191" spans="1:14" ht="15.75" x14ac:dyDescent="0.25">
      <c r="A1191" s="363"/>
      <c r="B1191" s="195"/>
      <c r="C1191" s="261"/>
      <c r="D1191" s="360"/>
      <c r="E1191" s="297"/>
      <c r="F1191" s="294"/>
      <c r="G1191" s="297"/>
      <c r="H1191" s="297"/>
      <c r="I1191" s="148" t="s">
        <v>277</v>
      </c>
      <c r="J1191" s="162" t="s">
        <v>39</v>
      </c>
      <c r="K1191" s="162">
        <v>3</v>
      </c>
      <c r="L1191" s="162">
        <v>12</v>
      </c>
      <c r="M1191" s="297"/>
      <c r="N1191" s="255"/>
    </row>
    <row r="1192" spans="1:14" ht="15.75" x14ac:dyDescent="0.25">
      <c r="A1192" s="363"/>
      <c r="B1192" s="195"/>
      <c r="C1192" s="261"/>
      <c r="D1192" s="360"/>
      <c r="E1192" s="297"/>
      <c r="F1192" s="294"/>
      <c r="G1192" s="297"/>
      <c r="H1192" s="297"/>
      <c r="I1192" s="161" t="s">
        <v>281</v>
      </c>
      <c r="J1192" s="114" t="s">
        <v>52</v>
      </c>
      <c r="K1192" s="147">
        <v>1</v>
      </c>
      <c r="L1192" s="147">
        <v>4</v>
      </c>
      <c r="M1192" s="297"/>
      <c r="N1192" s="255"/>
    </row>
    <row r="1193" spans="1:14" ht="15.75" x14ac:dyDescent="0.25">
      <c r="A1193" s="363"/>
      <c r="B1193" s="195"/>
      <c r="C1193" s="261"/>
      <c r="D1193" s="360"/>
      <c r="E1193" s="297"/>
      <c r="F1193" s="294"/>
      <c r="G1193" s="297"/>
      <c r="H1193" s="297"/>
      <c r="I1193" s="161" t="s">
        <v>112</v>
      </c>
      <c r="J1193" s="114" t="s">
        <v>52</v>
      </c>
      <c r="K1193" s="147">
        <v>1</v>
      </c>
      <c r="L1193" s="147">
        <v>4</v>
      </c>
      <c r="M1193" s="297"/>
      <c r="N1193" s="255"/>
    </row>
    <row r="1194" spans="1:14" ht="15.75" x14ac:dyDescent="0.25">
      <c r="A1194" s="363"/>
      <c r="B1194" s="195"/>
      <c r="C1194" s="261"/>
      <c r="D1194" s="360"/>
      <c r="E1194" s="297"/>
      <c r="F1194" s="294"/>
      <c r="G1194" s="297"/>
      <c r="H1194" s="297"/>
      <c r="I1194" s="123" t="s">
        <v>314</v>
      </c>
      <c r="J1194" s="114" t="s">
        <v>52</v>
      </c>
      <c r="K1194" s="147">
        <v>1</v>
      </c>
      <c r="L1194" s="147">
        <v>4</v>
      </c>
      <c r="M1194" s="297"/>
      <c r="N1194" s="255"/>
    </row>
    <row r="1195" spans="1:14" ht="15.75" x14ac:dyDescent="0.25">
      <c r="A1195" s="363"/>
      <c r="B1195" s="195"/>
      <c r="C1195" s="261"/>
      <c r="D1195" s="360"/>
      <c r="E1195" s="297"/>
      <c r="F1195" s="294"/>
      <c r="G1195" s="297"/>
      <c r="H1195" s="297"/>
      <c r="I1195" s="123" t="s">
        <v>315</v>
      </c>
      <c r="J1195" s="114" t="s">
        <v>52</v>
      </c>
      <c r="K1195" s="147">
        <v>1</v>
      </c>
      <c r="L1195" s="147">
        <v>4</v>
      </c>
      <c r="M1195" s="297"/>
      <c r="N1195" s="255"/>
    </row>
    <row r="1196" spans="1:14" ht="15.75" x14ac:dyDescent="0.25">
      <c r="A1196" s="363"/>
      <c r="B1196" s="195"/>
      <c r="C1196" s="261"/>
      <c r="D1196" s="360"/>
      <c r="E1196" s="297"/>
      <c r="F1196" s="294"/>
      <c r="G1196" s="297"/>
      <c r="H1196" s="297"/>
      <c r="I1196" s="148" t="s">
        <v>282</v>
      </c>
      <c r="J1196" s="114" t="s">
        <v>52</v>
      </c>
      <c r="K1196" s="147">
        <v>1</v>
      </c>
      <c r="L1196" s="147">
        <v>4</v>
      </c>
      <c r="M1196" s="297"/>
      <c r="N1196" s="255"/>
    </row>
    <row r="1197" spans="1:14" ht="15.75" x14ac:dyDescent="0.25">
      <c r="A1197" s="363"/>
      <c r="B1197" s="195"/>
      <c r="C1197" s="261"/>
      <c r="D1197" s="360"/>
      <c r="E1197" s="297"/>
      <c r="F1197" s="294"/>
      <c r="G1197" s="297"/>
      <c r="H1197" s="297"/>
      <c r="I1197" s="123" t="s">
        <v>316</v>
      </c>
      <c r="J1197" s="114" t="s">
        <v>52</v>
      </c>
      <c r="K1197" s="147">
        <v>1</v>
      </c>
      <c r="L1197" s="147">
        <v>4</v>
      </c>
      <c r="M1197" s="297"/>
      <c r="N1197" s="255"/>
    </row>
    <row r="1198" spans="1:14" ht="15.75" x14ac:dyDescent="0.25">
      <c r="A1198" s="363"/>
      <c r="B1198" s="195"/>
      <c r="C1198" s="261"/>
      <c r="D1198" s="360"/>
      <c r="E1198" s="297"/>
      <c r="F1198" s="294"/>
      <c r="G1198" s="297"/>
      <c r="H1198" s="297"/>
      <c r="I1198" s="148" t="s">
        <v>108</v>
      </c>
      <c r="J1198" s="114" t="s">
        <v>52</v>
      </c>
      <c r="K1198" s="147">
        <v>2</v>
      </c>
      <c r="L1198" s="147">
        <v>8</v>
      </c>
      <c r="M1198" s="297"/>
      <c r="N1198" s="255"/>
    </row>
    <row r="1199" spans="1:14" ht="15.75" x14ac:dyDescent="0.25">
      <c r="A1199" s="363"/>
      <c r="B1199" s="195"/>
      <c r="C1199" s="261"/>
      <c r="D1199" s="360"/>
      <c r="E1199" s="297"/>
      <c r="F1199" s="299"/>
      <c r="G1199" s="270"/>
      <c r="H1199" s="270"/>
      <c r="I1199" s="123" t="s">
        <v>127</v>
      </c>
      <c r="J1199" s="114" t="s">
        <v>52</v>
      </c>
      <c r="K1199" s="147">
        <v>2</v>
      </c>
      <c r="L1199" s="147">
        <v>8</v>
      </c>
      <c r="M1199" s="297"/>
      <c r="N1199" s="255"/>
    </row>
    <row r="1200" spans="1:14" ht="15.75" x14ac:dyDescent="0.25">
      <c r="A1200" s="363"/>
      <c r="B1200" s="195"/>
      <c r="C1200" s="261"/>
      <c r="D1200" s="360"/>
      <c r="E1200" s="297"/>
      <c r="F1200" s="293" t="s">
        <v>284</v>
      </c>
      <c r="G1200" s="296" t="s">
        <v>39</v>
      </c>
      <c r="H1200" s="296">
        <v>24</v>
      </c>
      <c r="I1200" s="161" t="s">
        <v>65</v>
      </c>
      <c r="J1200" s="162" t="s">
        <v>52</v>
      </c>
      <c r="K1200" s="147">
        <v>2</v>
      </c>
      <c r="L1200" s="147">
        <v>48</v>
      </c>
      <c r="M1200" s="297"/>
      <c r="N1200" s="255"/>
    </row>
    <row r="1201" spans="1:14" ht="15.75" x14ac:dyDescent="0.25">
      <c r="A1201" s="363"/>
      <c r="B1201" s="195"/>
      <c r="C1201" s="261"/>
      <c r="D1201" s="360"/>
      <c r="E1201" s="297"/>
      <c r="F1201" s="294"/>
      <c r="G1201" s="297"/>
      <c r="H1201" s="297"/>
      <c r="I1201" s="148" t="s">
        <v>64</v>
      </c>
      <c r="J1201" s="114" t="s">
        <v>52</v>
      </c>
      <c r="K1201" s="147">
        <v>1</v>
      </c>
      <c r="L1201" s="147">
        <v>48</v>
      </c>
      <c r="M1201" s="297"/>
      <c r="N1201" s="255"/>
    </row>
    <row r="1202" spans="1:14" ht="15.75" x14ac:dyDescent="0.25">
      <c r="A1202" s="363"/>
      <c r="B1202" s="195"/>
      <c r="C1202" s="261"/>
      <c r="D1202" s="360"/>
      <c r="E1202" s="297"/>
      <c r="F1202" s="294"/>
      <c r="G1202" s="297"/>
      <c r="H1202" s="297"/>
      <c r="I1202" s="148" t="s">
        <v>285</v>
      </c>
      <c r="J1202" s="114" t="s">
        <v>52</v>
      </c>
      <c r="K1202" s="147">
        <v>1</v>
      </c>
      <c r="L1202" s="147">
        <v>24</v>
      </c>
      <c r="M1202" s="297"/>
      <c r="N1202" s="255"/>
    </row>
    <row r="1203" spans="1:14" ht="15.75" x14ac:dyDescent="0.25">
      <c r="A1203" s="363"/>
      <c r="B1203" s="195"/>
      <c r="C1203" s="261"/>
      <c r="D1203" s="360"/>
      <c r="E1203" s="297"/>
      <c r="F1203" s="299"/>
      <c r="G1203" s="270"/>
      <c r="H1203" s="270"/>
      <c r="I1203" s="161" t="s">
        <v>286</v>
      </c>
      <c r="J1203" s="114" t="s">
        <v>52</v>
      </c>
      <c r="K1203" s="147">
        <v>1</v>
      </c>
      <c r="L1203" s="147">
        <v>24</v>
      </c>
      <c r="M1203" s="297"/>
      <c r="N1203" s="255"/>
    </row>
    <row r="1204" spans="1:14" ht="15.75" x14ac:dyDescent="0.25">
      <c r="A1204" s="363"/>
      <c r="B1204" s="195"/>
      <c r="C1204" s="261"/>
      <c r="D1204" s="360"/>
      <c r="E1204" s="297"/>
      <c r="F1204" s="293" t="s">
        <v>317</v>
      </c>
      <c r="G1204" s="296" t="s">
        <v>39</v>
      </c>
      <c r="H1204" s="296">
        <v>4</v>
      </c>
      <c r="I1204" s="123" t="s">
        <v>318</v>
      </c>
      <c r="J1204" s="162" t="s">
        <v>52</v>
      </c>
      <c r="K1204" s="147">
        <v>4</v>
      </c>
      <c r="L1204" s="147">
        <v>16</v>
      </c>
      <c r="M1204" s="297"/>
      <c r="N1204" s="255"/>
    </row>
    <row r="1205" spans="1:14" ht="16.5" thickBot="1" x14ac:dyDescent="0.3">
      <c r="A1205" s="364"/>
      <c r="B1205" s="197"/>
      <c r="C1205" s="262"/>
      <c r="D1205" s="361"/>
      <c r="E1205" s="298"/>
      <c r="F1205" s="295"/>
      <c r="G1205" s="298"/>
      <c r="H1205" s="298"/>
      <c r="I1205" s="200" t="s">
        <v>319</v>
      </c>
      <c r="J1205" s="180" t="s">
        <v>52</v>
      </c>
      <c r="K1205" s="201">
        <v>8</v>
      </c>
      <c r="L1205" s="201">
        <v>32</v>
      </c>
      <c r="M1205" s="298"/>
      <c r="N1205" s="256"/>
    </row>
    <row r="1206" spans="1:14" ht="15.75" x14ac:dyDescent="0.25">
      <c r="A1206" s="362">
        <v>5</v>
      </c>
      <c r="B1206" s="202"/>
      <c r="C1206" s="260" t="s">
        <v>242</v>
      </c>
      <c r="D1206" s="359" t="s">
        <v>548</v>
      </c>
      <c r="E1206" s="379" t="s">
        <v>466</v>
      </c>
      <c r="F1206" s="356" t="s">
        <v>411</v>
      </c>
      <c r="G1206" s="280" t="s">
        <v>53</v>
      </c>
      <c r="H1206" s="280">
        <v>0.7</v>
      </c>
      <c r="I1206" s="182" t="s">
        <v>104</v>
      </c>
      <c r="J1206" s="155" t="s">
        <v>55</v>
      </c>
      <c r="K1206" s="155">
        <v>3</v>
      </c>
      <c r="L1206" s="155">
        <v>2.1949999999999998</v>
      </c>
      <c r="M1206" s="286" t="s">
        <v>74</v>
      </c>
      <c r="N1206" s="156" t="s">
        <v>503</v>
      </c>
    </row>
    <row r="1207" spans="1:14" ht="15.75" x14ac:dyDescent="0.25">
      <c r="A1207" s="363"/>
      <c r="B1207" s="195"/>
      <c r="C1207" s="261"/>
      <c r="D1207" s="360"/>
      <c r="E1207" s="349"/>
      <c r="F1207" s="371"/>
      <c r="G1207" s="281"/>
      <c r="H1207" s="281"/>
      <c r="I1207" s="148" t="s">
        <v>338</v>
      </c>
      <c r="J1207" s="162" t="s">
        <v>52</v>
      </c>
      <c r="K1207" s="162">
        <v>3</v>
      </c>
      <c r="L1207" s="162">
        <v>36</v>
      </c>
      <c r="M1207" s="287"/>
      <c r="N1207" s="171"/>
    </row>
    <row r="1208" spans="1:14" ht="31.5" x14ac:dyDescent="0.25">
      <c r="A1208" s="363"/>
      <c r="B1208" s="195"/>
      <c r="C1208" s="261"/>
      <c r="D1208" s="360"/>
      <c r="E1208" s="349"/>
      <c r="F1208" s="372"/>
      <c r="G1208" s="282"/>
      <c r="H1208" s="282"/>
      <c r="I1208" s="113" t="s">
        <v>258</v>
      </c>
      <c r="J1208" s="162" t="s">
        <v>52</v>
      </c>
      <c r="K1208" s="165"/>
      <c r="L1208" s="162">
        <v>3</v>
      </c>
      <c r="M1208" s="287"/>
      <c r="N1208" s="171"/>
    </row>
    <row r="1209" spans="1:14" ht="31.5" x14ac:dyDescent="0.25">
      <c r="A1209" s="363"/>
      <c r="B1209" s="195"/>
      <c r="C1209" s="261"/>
      <c r="D1209" s="360"/>
      <c r="E1209" s="349"/>
      <c r="F1209" s="209" t="s">
        <v>568</v>
      </c>
      <c r="G1209" s="162" t="s">
        <v>53</v>
      </c>
      <c r="H1209" s="162">
        <v>0.7</v>
      </c>
      <c r="I1209" s="148"/>
      <c r="J1209" s="162"/>
      <c r="K1209" s="162"/>
      <c r="L1209" s="162"/>
      <c r="M1209" s="400"/>
      <c r="N1209" s="164" t="s">
        <v>339</v>
      </c>
    </row>
    <row r="1210" spans="1:14" ht="31.5" x14ac:dyDescent="0.25">
      <c r="A1210" s="363"/>
      <c r="B1210" s="195"/>
      <c r="C1210" s="261"/>
      <c r="D1210" s="360"/>
      <c r="E1210" s="349"/>
      <c r="F1210" s="175" t="s">
        <v>298</v>
      </c>
      <c r="G1210" s="83" t="s">
        <v>54</v>
      </c>
      <c r="H1210" s="176">
        <v>0.28349999999999997</v>
      </c>
      <c r="I1210" s="113"/>
      <c r="J1210" s="162"/>
      <c r="K1210" s="165"/>
      <c r="L1210" s="162"/>
      <c r="M1210" s="400"/>
      <c r="N1210" s="164" t="s">
        <v>569</v>
      </c>
    </row>
    <row r="1211" spans="1:14" ht="15.75" x14ac:dyDescent="0.25">
      <c r="A1211" s="363"/>
      <c r="B1211" s="195"/>
      <c r="C1211" s="261"/>
      <c r="D1211" s="360"/>
      <c r="E1211" s="349"/>
      <c r="F1211" s="175" t="s">
        <v>570</v>
      </c>
      <c r="G1211" s="83" t="s">
        <v>54</v>
      </c>
      <c r="H1211" s="176">
        <v>0.28349999999999997</v>
      </c>
      <c r="I1211" s="161"/>
      <c r="J1211" s="162"/>
      <c r="K1211" s="162"/>
      <c r="L1211" s="162"/>
      <c r="M1211" s="400"/>
      <c r="N1211" s="164"/>
    </row>
    <row r="1212" spans="1:14" ht="31.5" x14ac:dyDescent="0.25">
      <c r="A1212" s="363"/>
      <c r="B1212" s="195"/>
      <c r="C1212" s="261"/>
      <c r="D1212" s="360"/>
      <c r="E1212" s="349"/>
      <c r="F1212" s="175" t="s">
        <v>300</v>
      </c>
      <c r="G1212" s="83" t="s">
        <v>54</v>
      </c>
      <c r="H1212" s="176">
        <v>0.28349999999999997</v>
      </c>
      <c r="I1212" s="161"/>
      <c r="J1212" s="162"/>
      <c r="K1212" s="162"/>
      <c r="L1212" s="162"/>
      <c r="M1212" s="400"/>
      <c r="N1212" s="164"/>
    </row>
    <row r="1213" spans="1:14" ht="15.75" x14ac:dyDescent="0.25">
      <c r="A1213" s="363"/>
      <c r="B1213" s="195"/>
      <c r="C1213" s="261"/>
      <c r="D1213" s="360"/>
      <c r="E1213" s="349"/>
      <c r="F1213" s="123" t="s">
        <v>264</v>
      </c>
      <c r="G1213" s="114" t="s">
        <v>39</v>
      </c>
      <c r="H1213" s="114">
        <v>1</v>
      </c>
      <c r="I1213" s="113" t="s">
        <v>265</v>
      </c>
      <c r="J1213" s="114" t="s">
        <v>52</v>
      </c>
      <c r="K1213" s="162">
        <v>1</v>
      </c>
      <c r="L1213" s="162">
        <v>1</v>
      </c>
      <c r="M1213" s="400"/>
      <c r="N1213" s="164"/>
    </row>
    <row r="1214" spans="1:14" ht="15.75" x14ac:dyDescent="0.25">
      <c r="A1214" s="363"/>
      <c r="B1214" s="195"/>
      <c r="C1214" s="261"/>
      <c r="D1214" s="360"/>
      <c r="E1214" s="349"/>
      <c r="F1214" s="123" t="s">
        <v>342</v>
      </c>
      <c r="G1214" s="114" t="s">
        <v>39</v>
      </c>
      <c r="H1214" s="114">
        <v>2</v>
      </c>
      <c r="I1214" s="113" t="s">
        <v>267</v>
      </c>
      <c r="J1214" s="114" t="s">
        <v>52</v>
      </c>
      <c r="K1214" s="162">
        <v>3</v>
      </c>
      <c r="L1214" s="162">
        <v>6</v>
      </c>
      <c r="M1214" s="400"/>
      <c r="N1214" s="164">
        <v>12.23</v>
      </c>
    </row>
    <row r="1215" spans="1:14" ht="31.5" x14ac:dyDescent="0.25">
      <c r="A1215" s="363"/>
      <c r="B1215" s="195"/>
      <c r="C1215" s="261"/>
      <c r="D1215" s="360"/>
      <c r="E1215" s="344"/>
      <c r="F1215" s="124" t="s">
        <v>268</v>
      </c>
      <c r="G1215" s="125" t="s">
        <v>39</v>
      </c>
      <c r="H1215" s="114">
        <v>0</v>
      </c>
      <c r="I1215" s="113" t="s">
        <v>269</v>
      </c>
      <c r="J1215" s="114" t="s">
        <v>52</v>
      </c>
      <c r="K1215" s="162">
        <v>3</v>
      </c>
      <c r="L1215" s="162">
        <v>0</v>
      </c>
      <c r="M1215" s="401"/>
      <c r="N1215" s="164"/>
    </row>
    <row r="1216" spans="1:14" ht="15.75" x14ac:dyDescent="0.25">
      <c r="A1216" s="363"/>
      <c r="B1216" s="195"/>
      <c r="C1216" s="261"/>
      <c r="D1216" s="360"/>
      <c r="E1216" s="296" t="s">
        <v>571</v>
      </c>
      <c r="F1216" s="296" t="s">
        <v>347</v>
      </c>
      <c r="G1216" s="296" t="s">
        <v>348</v>
      </c>
      <c r="H1216" s="296">
        <v>1</v>
      </c>
      <c r="I1216" s="148" t="s">
        <v>313</v>
      </c>
      <c r="J1216" s="162" t="s">
        <v>52</v>
      </c>
      <c r="K1216" s="162">
        <v>3</v>
      </c>
      <c r="L1216" s="162">
        <v>3</v>
      </c>
      <c r="M1216" s="296"/>
      <c r="N1216" s="254" t="s">
        <v>349</v>
      </c>
    </row>
    <row r="1217" spans="1:14" ht="15.75" x14ac:dyDescent="0.25">
      <c r="A1217" s="363"/>
      <c r="B1217" s="195"/>
      <c r="C1217" s="261"/>
      <c r="D1217" s="360"/>
      <c r="E1217" s="270"/>
      <c r="F1217" s="270"/>
      <c r="G1217" s="270"/>
      <c r="H1217" s="270"/>
      <c r="I1217" s="148" t="s">
        <v>277</v>
      </c>
      <c r="J1217" s="162" t="s">
        <v>39</v>
      </c>
      <c r="K1217" s="162">
        <v>3</v>
      </c>
      <c r="L1217" s="162">
        <v>3</v>
      </c>
      <c r="M1217" s="270"/>
      <c r="N1217" s="272"/>
    </row>
    <row r="1218" spans="1:14" ht="94.5" x14ac:dyDescent="0.25">
      <c r="A1218" s="363"/>
      <c r="B1218" s="195"/>
      <c r="C1218" s="261"/>
      <c r="D1218" s="360"/>
      <c r="E1218" s="136" t="s">
        <v>572</v>
      </c>
      <c r="F1218" s="178" t="s">
        <v>351</v>
      </c>
      <c r="G1218" s="184" t="s">
        <v>39</v>
      </c>
      <c r="H1218" s="184">
        <v>11</v>
      </c>
      <c r="I1218" s="178" t="s">
        <v>352</v>
      </c>
      <c r="J1218" s="177" t="s">
        <v>52</v>
      </c>
      <c r="K1218" s="177">
        <v>1</v>
      </c>
      <c r="L1218" s="177">
        <v>11</v>
      </c>
      <c r="M1218" s="177"/>
      <c r="N1218" s="179" t="s">
        <v>353</v>
      </c>
    </row>
    <row r="1219" spans="1:14" ht="15.75" x14ac:dyDescent="0.25">
      <c r="A1219" s="363"/>
      <c r="B1219" s="195"/>
      <c r="C1219" s="261"/>
      <c r="D1219" s="360"/>
      <c r="E1219" s="296" t="s">
        <v>573</v>
      </c>
      <c r="F1219" s="296" t="s">
        <v>561</v>
      </c>
      <c r="G1219" s="296" t="s">
        <v>348</v>
      </c>
      <c r="H1219" s="296">
        <v>1</v>
      </c>
      <c r="I1219" s="122" t="s">
        <v>289</v>
      </c>
      <c r="J1219" s="162" t="s">
        <v>52</v>
      </c>
      <c r="K1219" s="162">
        <v>2</v>
      </c>
      <c r="L1219" s="162">
        <v>2</v>
      </c>
      <c r="M1219" s="162"/>
      <c r="N1219" s="254" t="s">
        <v>408</v>
      </c>
    </row>
    <row r="1220" spans="1:14" ht="15.75" x14ac:dyDescent="0.25">
      <c r="A1220" s="363"/>
      <c r="B1220" s="195"/>
      <c r="C1220" s="261"/>
      <c r="D1220" s="360"/>
      <c r="E1220" s="297"/>
      <c r="F1220" s="297"/>
      <c r="G1220" s="297"/>
      <c r="H1220" s="297"/>
      <c r="I1220" s="161" t="s">
        <v>281</v>
      </c>
      <c r="J1220" s="162" t="s">
        <v>52</v>
      </c>
      <c r="K1220" s="162">
        <v>1</v>
      </c>
      <c r="L1220" s="162">
        <v>1</v>
      </c>
      <c r="M1220" s="162"/>
      <c r="N1220" s="255"/>
    </row>
    <row r="1221" spans="1:14" ht="15.75" x14ac:dyDescent="0.25">
      <c r="A1221" s="363"/>
      <c r="B1221" s="195"/>
      <c r="C1221" s="261"/>
      <c r="D1221" s="360"/>
      <c r="E1221" s="297"/>
      <c r="F1221" s="297"/>
      <c r="G1221" s="297"/>
      <c r="H1221" s="297"/>
      <c r="I1221" s="161" t="s">
        <v>112</v>
      </c>
      <c r="J1221" s="162" t="s">
        <v>52</v>
      </c>
      <c r="K1221" s="162">
        <v>1</v>
      </c>
      <c r="L1221" s="162">
        <v>1</v>
      </c>
      <c r="M1221" s="162"/>
      <c r="N1221" s="255"/>
    </row>
    <row r="1222" spans="1:14" ht="15.75" x14ac:dyDescent="0.25">
      <c r="A1222" s="363"/>
      <c r="B1222" s="195"/>
      <c r="C1222" s="261"/>
      <c r="D1222" s="360"/>
      <c r="E1222" s="297"/>
      <c r="F1222" s="297"/>
      <c r="G1222" s="297"/>
      <c r="H1222" s="297"/>
      <c r="I1222" s="148" t="s">
        <v>387</v>
      </c>
      <c r="J1222" s="162" t="s">
        <v>52</v>
      </c>
      <c r="K1222" s="162">
        <v>2</v>
      </c>
      <c r="L1222" s="162">
        <v>2</v>
      </c>
      <c r="M1222" s="162"/>
      <c r="N1222" s="255"/>
    </row>
    <row r="1223" spans="1:14" ht="15.75" x14ac:dyDescent="0.25">
      <c r="A1223" s="363"/>
      <c r="B1223" s="195"/>
      <c r="C1223" s="261"/>
      <c r="D1223" s="360"/>
      <c r="E1223" s="297"/>
      <c r="F1223" s="297"/>
      <c r="G1223" s="297"/>
      <c r="H1223" s="297"/>
      <c r="I1223" s="148" t="s">
        <v>315</v>
      </c>
      <c r="J1223" s="162" t="s">
        <v>52</v>
      </c>
      <c r="K1223" s="162">
        <v>1</v>
      </c>
      <c r="L1223" s="162">
        <v>1</v>
      </c>
      <c r="M1223" s="162"/>
      <c r="N1223" s="255"/>
    </row>
    <row r="1224" spans="1:14" ht="15.75" x14ac:dyDescent="0.25">
      <c r="A1224" s="363"/>
      <c r="B1224" s="195"/>
      <c r="C1224" s="261"/>
      <c r="D1224" s="360"/>
      <c r="E1224" s="297"/>
      <c r="F1224" s="297"/>
      <c r="G1224" s="297"/>
      <c r="H1224" s="297"/>
      <c r="I1224" s="148" t="s">
        <v>276</v>
      </c>
      <c r="J1224" s="162" t="s">
        <v>39</v>
      </c>
      <c r="K1224" s="162">
        <v>3</v>
      </c>
      <c r="L1224" s="162">
        <v>3</v>
      </c>
      <c r="M1224" s="162"/>
      <c r="N1224" s="255"/>
    </row>
    <row r="1225" spans="1:14" ht="15.75" x14ac:dyDescent="0.25">
      <c r="A1225" s="363"/>
      <c r="B1225" s="195"/>
      <c r="C1225" s="261"/>
      <c r="D1225" s="360"/>
      <c r="E1225" s="297"/>
      <c r="F1225" s="297"/>
      <c r="G1225" s="297"/>
      <c r="H1225" s="297"/>
      <c r="I1225" s="148" t="s">
        <v>277</v>
      </c>
      <c r="J1225" s="162" t="s">
        <v>39</v>
      </c>
      <c r="K1225" s="162">
        <v>3</v>
      </c>
      <c r="L1225" s="162">
        <v>3</v>
      </c>
      <c r="M1225" s="162"/>
      <c r="N1225" s="255"/>
    </row>
    <row r="1226" spans="1:14" ht="15.75" x14ac:dyDescent="0.25">
      <c r="A1226" s="363"/>
      <c r="B1226" s="195"/>
      <c r="C1226" s="261"/>
      <c r="D1226" s="360"/>
      <c r="E1226" s="297"/>
      <c r="F1226" s="297"/>
      <c r="G1226" s="297"/>
      <c r="H1226" s="297"/>
      <c r="I1226" s="148" t="s">
        <v>282</v>
      </c>
      <c r="J1226" s="162" t="s">
        <v>52</v>
      </c>
      <c r="K1226" s="162">
        <v>1</v>
      </c>
      <c r="L1226" s="162">
        <v>1</v>
      </c>
      <c r="M1226" s="162"/>
      <c r="N1226" s="255"/>
    </row>
    <row r="1227" spans="1:14" ht="15.75" x14ac:dyDescent="0.25">
      <c r="A1227" s="363"/>
      <c r="B1227" s="195"/>
      <c r="C1227" s="261"/>
      <c r="D1227" s="360"/>
      <c r="E1227" s="297"/>
      <c r="F1227" s="297"/>
      <c r="G1227" s="297"/>
      <c r="H1227" s="297"/>
      <c r="I1227" s="148" t="s">
        <v>316</v>
      </c>
      <c r="J1227" s="162" t="s">
        <v>52</v>
      </c>
      <c r="K1227" s="162">
        <v>1</v>
      </c>
      <c r="L1227" s="162">
        <v>1</v>
      </c>
      <c r="M1227" s="162"/>
      <c r="N1227" s="255"/>
    </row>
    <row r="1228" spans="1:14" ht="15.75" x14ac:dyDescent="0.25">
      <c r="A1228" s="363"/>
      <c r="B1228" s="195"/>
      <c r="C1228" s="261"/>
      <c r="D1228" s="360"/>
      <c r="E1228" s="297"/>
      <c r="F1228" s="297"/>
      <c r="G1228" s="297"/>
      <c r="H1228" s="297"/>
      <c r="I1228" s="148" t="s">
        <v>108</v>
      </c>
      <c r="J1228" s="162" t="s">
        <v>52</v>
      </c>
      <c r="K1228" s="162">
        <v>2</v>
      </c>
      <c r="L1228" s="162">
        <v>2</v>
      </c>
      <c r="M1228" s="162"/>
      <c r="N1228" s="255"/>
    </row>
    <row r="1229" spans="1:14" ht="15.75" x14ac:dyDescent="0.25">
      <c r="A1229" s="363"/>
      <c r="B1229" s="195"/>
      <c r="C1229" s="261"/>
      <c r="D1229" s="360"/>
      <c r="E1229" s="297"/>
      <c r="F1229" s="270"/>
      <c r="G1229" s="270"/>
      <c r="H1229" s="270"/>
      <c r="I1229" s="148" t="s">
        <v>127</v>
      </c>
      <c r="J1229" s="162" t="s">
        <v>52</v>
      </c>
      <c r="K1229" s="162">
        <v>2</v>
      </c>
      <c r="L1229" s="162">
        <v>2</v>
      </c>
      <c r="M1229" s="162"/>
      <c r="N1229" s="255"/>
    </row>
    <row r="1230" spans="1:14" ht="15.75" x14ac:dyDescent="0.25">
      <c r="A1230" s="363"/>
      <c r="B1230" s="195"/>
      <c r="C1230" s="261"/>
      <c r="D1230" s="360"/>
      <c r="E1230" s="297"/>
      <c r="F1230" s="296" t="s">
        <v>284</v>
      </c>
      <c r="G1230" s="296" t="s">
        <v>39</v>
      </c>
      <c r="H1230" s="296">
        <v>6</v>
      </c>
      <c r="I1230" s="161" t="s">
        <v>65</v>
      </c>
      <c r="J1230" s="162" t="s">
        <v>52</v>
      </c>
      <c r="K1230" s="162">
        <v>2</v>
      </c>
      <c r="L1230" s="162">
        <v>12</v>
      </c>
      <c r="M1230" s="162"/>
      <c r="N1230" s="255"/>
    </row>
    <row r="1231" spans="1:14" ht="15.75" x14ac:dyDescent="0.25">
      <c r="A1231" s="363"/>
      <c r="B1231" s="195"/>
      <c r="C1231" s="261"/>
      <c r="D1231" s="360"/>
      <c r="E1231" s="297"/>
      <c r="F1231" s="297"/>
      <c r="G1231" s="297"/>
      <c r="H1231" s="297"/>
      <c r="I1231" s="123" t="s">
        <v>64</v>
      </c>
      <c r="J1231" s="114" t="s">
        <v>52</v>
      </c>
      <c r="K1231" s="162">
        <v>1</v>
      </c>
      <c r="L1231" s="162">
        <v>6</v>
      </c>
      <c r="M1231" s="162"/>
      <c r="N1231" s="255"/>
    </row>
    <row r="1232" spans="1:14" ht="15.75" x14ac:dyDescent="0.25">
      <c r="A1232" s="363"/>
      <c r="B1232" s="195"/>
      <c r="C1232" s="261"/>
      <c r="D1232" s="360"/>
      <c r="E1232" s="297"/>
      <c r="F1232" s="297"/>
      <c r="G1232" s="297"/>
      <c r="H1232" s="297"/>
      <c r="I1232" s="123" t="s">
        <v>285</v>
      </c>
      <c r="J1232" s="114" t="s">
        <v>52</v>
      </c>
      <c r="K1232" s="162">
        <v>1</v>
      </c>
      <c r="L1232" s="162">
        <v>6</v>
      </c>
      <c r="M1232" s="162"/>
      <c r="N1232" s="255"/>
    </row>
    <row r="1233" spans="1:14" ht="15.75" x14ac:dyDescent="0.25">
      <c r="A1233" s="363"/>
      <c r="B1233" s="195"/>
      <c r="C1233" s="261"/>
      <c r="D1233" s="360"/>
      <c r="E1233" s="270"/>
      <c r="F1233" s="270"/>
      <c r="G1233" s="270"/>
      <c r="H1233" s="270"/>
      <c r="I1233" s="161" t="s">
        <v>286</v>
      </c>
      <c r="J1233" s="114" t="s">
        <v>52</v>
      </c>
      <c r="K1233" s="162">
        <v>1</v>
      </c>
      <c r="L1233" s="162">
        <v>6</v>
      </c>
      <c r="M1233" s="162"/>
      <c r="N1233" s="272"/>
    </row>
    <row r="1234" spans="1:14" ht="15.75" x14ac:dyDescent="0.25">
      <c r="A1234" s="363"/>
      <c r="B1234" s="195"/>
      <c r="C1234" s="261"/>
      <c r="D1234" s="360"/>
      <c r="E1234" s="296" t="s">
        <v>574</v>
      </c>
      <c r="F1234" s="296" t="s">
        <v>421</v>
      </c>
      <c r="G1234" s="296" t="s">
        <v>348</v>
      </c>
      <c r="H1234" s="296">
        <v>1</v>
      </c>
      <c r="I1234" s="122" t="s">
        <v>289</v>
      </c>
      <c r="J1234" s="162" t="s">
        <v>52</v>
      </c>
      <c r="K1234" s="162">
        <v>2</v>
      </c>
      <c r="L1234" s="162">
        <v>2</v>
      </c>
      <c r="M1234" s="140"/>
      <c r="N1234" s="353" t="s">
        <v>408</v>
      </c>
    </row>
    <row r="1235" spans="1:14" ht="15.75" x14ac:dyDescent="0.25">
      <c r="A1235" s="363"/>
      <c r="B1235" s="195"/>
      <c r="C1235" s="261"/>
      <c r="D1235" s="360"/>
      <c r="E1235" s="297"/>
      <c r="F1235" s="297"/>
      <c r="G1235" s="297"/>
      <c r="H1235" s="297"/>
      <c r="I1235" s="161" t="s">
        <v>281</v>
      </c>
      <c r="J1235" s="162" t="s">
        <v>52</v>
      </c>
      <c r="K1235" s="162">
        <v>1</v>
      </c>
      <c r="L1235" s="162">
        <v>1</v>
      </c>
      <c r="M1235" s="136"/>
      <c r="N1235" s="354"/>
    </row>
    <row r="1236" spans="1:14" ht="15.75" x14ac:dyDescent="0.25">
      <c r="A1236" s="363"/>
      <c r="B1236" s="195"/>
      <c r="C1236" s="261"/>
      <c r="D1236" s="360"/>
      <c r="E1236" s="297"/>
      <c r="F1236" s="297"/>
      <c r="G1236" s="297"/>
      <c r="H1236" s="297"/>
      <c r="I1236" s="161" t="s">
        <v>112</v>
      </c>
      <c r="J1236" s="162" t="s">
        <v>52</v>
      </c>
      <c r="K1236" s="162">
        <v>1</v>
      </c>
      <c r="L1236" s="162">
        <v>1</v>
      </c>
      <c r="M1236" s="162"/>
      <c r="N1236" s="354"/>
    </row>
    <row r="1237" spans="1:14" ht="15.75" x14ac:dyDescent="0.25">
      <c r="A1237" s="363"/>
      <c r="B1237" s="195"/>
      <c r="C1237" s="261"/>
      <c r="D1237" s="360"/>
      <c r="E1237" s="297"/>
      <c r="F1237" s="297"/>
      <c r="G1237" s="297"/>
      <c r="H1237" s="297"/>
      <c r="I1237" s="148" t="s">
        <v>387</v>
      </c>
      <c r="J1237" s="162" t="s">
        <v>52</v>
      </c>
      <c r="K1237" s="162">
        <v>2</v>
      </c>
      <c r="L1237" s="162">
        <v>2</v>
      </c>
      <c r="M1237" s="136"/>
      <c r="N1237" s="354"/>
    </row>
    <row r="1238" spans="1:14" ht="15.75" x14ac:dyDescent="0.25">
      <c r="A1238" s="363"/>
      <c r="B1238" s="195"/>
      <c r="C1238" s="261"/>
      <c r="D1238" s="360"/>
      <c r="E1238" s="297"/>
      <c r="F1238" s="297"/>
      <c r="G1238" s="297"/>
      <c r="H1238" s="297"/>
      <c r="I1238" s="148" t="s">
        <v>315</v>
      </c>
      <c r="J1238" s="162" t="s">
        <v>52</v>
      </c>
      <c r="K1238" s="162">
        <v>1</v>
      </c>
      <c r="L1238" s="162">
        <v>1</v>
      </c>
      <c r="M1238" s="136"/>
      <c r="N1238" s="354"/>
    </row>
    <row r="1239" spans="1:14" ht="15.75" x14ac:dyDescent="0.25">
      <c r="A1239" s="363"/>
      <c r="B1239" s="195"/>
      <c r="C1239" s="261"/>
      <c r="D1239" s="360"/>
      <c r="E1239" s="297"/>
      <c r="F1239" s="297"/>
      <c r="G1239" s="297"/>
      <c r="H1239" s="297"/>
      <c r="I1239" s="148" t="s">
        <v>276</v>
      </c>
      <c r="J1239" s="162" t="s">
        <v>39</v>
      </c>
      <c r="K1239" s="162">
        <v>3</v>
      </c>
      <c r="L1239" s="162">
        <v>3</v>
      </c>
      <c r="M1239" s="136"/>
      <c r="N1239" s="354"/>
    </row>
    <row r="1240" spans="1:14" ht="15.75" x14ac:dyDescent="0.25">
      <c r="A1240" s="363"/>
      <c r="B1240" s="195"/>
      <c r="C1240" s="261"/>
      <c r="D1240" s="360"/>
      <c r="E1240" s="297"/>
      <c r="F1240" s="297"/>
      <c r="G1240" s="297"/>
      <c r="H1240" s="297"/>
      <c r="I1240" s="148" t="s">
        <v>277</v>
      </c>
      <c r="J1240" s="162" t="s">
        <v>39</v>
      </c>
      <c r="K1240" s="162">
        <v>3</v>
      </c>
      <c r="L1240" s="162">
        <v>3</v>
      </c>
      <c r="M1240" s="136"/>
      <c r="N1240" s="354"/>
    </row>
    <row r="1241" spans="1:14" ht="15.75" x14ac:dyDescent="0.25">
      <c r="A1241" s="363"/>
      <c r="B1241" s="195"/>
      <c r="C1241" s="261"/>
      <c r="D1241" s="360"/>
      <c r="E1241" s="297"/>
      <c r="F1241" s="297"/>
      <c r="G1241" s="297"/>
      <c r="H1241" s="297"/>
      <c r="I1241" s="148" t="s">
        <v>282</v>
      </c>
      <c r="J1241" s="162" t="s">
        <v>52</v>
      </c>
      <c r="K1241" s="162">
        <v>1</v>
      </c>
      <c r="L1241" s="162">
        <v>1</v>
      </c>
      <c r="M1241" s="136"/>
      <c r="N1241" s="354"/>
    </row>
    <row r="1242" spans="1:14" ht="15.75" x14ac:dyDescent="0.25">
      <c r="A1242" s="363"/>
      <c r="B1242" s="195"/>
      <c r="C1242" s="261"/>
      <c r="D1242" s="360"/>
      <c r="E1242" s="297"/>
      <c r="F1242" s="297"/>
      <c r="G1242" s="297"/>
      <c r="H1242" s="297"/>
      <c r="I1242" s="148" t="s">
        <v>316</v>
      </c>
      <c r="J1242" s="162" t="s">
        <v>52</v>
      </c>
      <c r="K1242" s="162">
        <v>1</v>
      </c>
      <c r="L1242" s="162">
        <v>1</v>
      </c>
      <c r="M1242" s="136"/>
      <c r="N1242" s="354"/>
    </row>
    <row r="1243" spans="1:14" ht="15.75" x14ac:dyDescent="0.25">
      <c r="A1243" s="363"/>
      <c r="B1243" s="195"/>
      <c r="C1243" s="261"/>
      <c r="D1243" s="360"/>
      <c r="E1243" s="297"/>
      <c r="F1243" s="297"/>
      <c r="G1243" s="297"/>
      <c r="H1243" s="297"/>
      <c r="I1243" s="148" t="s">
        <v>108</v>
      </c>
      <c r="J1243" s="162" t="s">
        <v>52</v>
      </c>
      <c r="K1243" s="162">
        <v>2</v>
      </c>
      <c r="L1243" s="162">
        <v>2</v>
      </c>
      <c r="M1243" s="136"/>
      <c r="N1243" s="354"/>
    </row>
    <row r="1244" spans="1:14" ht="15.75" x14ac:dyDescent="0.25">
      <c r="A1244" s="363"/>
      <c r="B1244" s="195"/>
      <c r="C1244" s="261"/>
      <c r="D1244" s="360"/>
      <c r="E1244" s="297"/>
      <c r="F1244" s="270"/>
      <c r="G1244" s="270"/>
      <c r="H1244" s="270"/>
      <c r="I1244" s="148" t="s">
        <v>127</v>
      </c>
      <c r="J1244" s="162" t="s">
        <v>52</v>
      </c>
      <c r="K1244" s="162">
        <v>2</v>
      </c>
      <c r="L1244" s="162">
        <v>2</v>
      </c>
      <c r="M1244" s="136"/>
      <c r="N1244" s="354"/>
    </row>
    <row r="1245" spans="1:14" ht="15.75" x14ac:dyDescent="0.25">
      <c r="A1245" s="363"/>
      <c r="B1245" s="195"/>
      <c r="C1245" s="261"/>
      <c r="D1245" s="360"/>
      <c r="E1245" s="297"/>
      <c r="F1245" s="293" t="s">
        <v>284</v>
      </c>
      <c r="G1245" s="296" t="s">
        <v>39</v>
      </c>
      <c r="H1245" s="296">
        <v>6</v>
      </c>
      <c r="I1245" s="161" t="s">
        <v>65</v>
      </c>
      <c r="J1245" s="162" t="s">
        <v>52</v>
      </c>
      <c r="K1245" s="162">
        <v>2</v>
      </c>
      <c r="L1245" s="162">
        <v>12</v>
      </c>
      <c r="M1245" s="162"/>
      <c r="N1245" s="354"/>
    </row>
    <row r="1246" spans="1:14" ht="15.75" x14ac:dyDescent="0.25">
      <c r="A1246" s="363"/>
      <c r="B1246" s="195"/>
      <c r="C1246" s="261"/>
      <c r="D1246" s="360"/>
      <c r="E1246" s="297"/>
      <c r="F1246" s="294"/>
      <c r="G1246" s="297"/>
      <c r="H1246" s="297"/>
      <c r="I1246" s="123" t="s">
        <v>64</v>
      </c>
      <c r="J1246" s="114" t="s">
        <v>52</v>
      </c>
      <c r="K1246" s="162">
        <v>1</v>
      </c>
      <c r="L1246" s="162">
        <v>6</v>
      </c>
      <c r="M1246" s="162"/>
      <c r="N1246" s="354"/>
    </row>
    <row r="1247" spans="1:14" ht="15.75" x14ac:dyDescent="0.25">
      <c r="A1247" s="363"/>
      <c r="B1247" s="195"/>
      <c r="C1247" s="261"/>
      <c r="D1247" s="360"/>
      <c r="E1247" s="297"/>
      <c r="F1247" s="294"/>
      <c r="G1247" s="297"/>
      <c r="H1247" s="297"/>
      <c r="I1247" s="123" t="s">
        <v>285</v>
      </c>
      <c r="J1247" s="114" t="s">
        <v>52</v>
      </c>
      <c r="K1247" s="162">
        <v>1</v>
      </c>
      <c r="L1247" s="162">
        <v>6</v>
      </c>
      <c r="M1247" s="162"/>
      <c r="N1247" s="354"/>
    </row>
    <row r="1248" spans="1:14" ht="15.75" x14ac:dyDescent="0.25">
      <c r="A1248" s="363"/>
      <c r="B1248" s="195"/>
      <c r="C1248" s="261"/>
      <c r="D1248" s="360"/>
      <c r="E1248" s="270"/>
      <c r="F1248" s="299"/>
      <c r="G1248" s="270"/>
      <c r="H1248" s="270"/>
      <c r="I1248" s="161" t="s">
        <v>286</v>
      </c>
      <c r="J1248" s="114" t="s">
        <v>52</v>
      </c>
      <c r="K1248" s="162">
        <v>1</v>
      </c>
      <c r="L1248" s="162">
        <v>6</v>
      </c>
      <c r="M1248" s="162"/>
      <c r="N1248" s="355"/>
    </row>
    <row r="1249" spans="1:14" ht="15.75" x14ac:dyDescent="0.25">
      <c r="A1249" s="363"/>
      <c r="B1249" s="195"/>
      <c r="C1249" s="261"/>
      <c r="D1249" s="360"/>
      <c r="E1249" s="296" t="s">
        <v>575</v>
      </c>
      <c r="F1249" s="296" t="s">
        <v>405</v>
      </c>
      <c r="G1249" s="296" t="s">
        <v>348</v>
      </c>
      <c r="H1249" s="296">
        <v>8</v>
      </c>
      <c r="I1249" s="122" t="s">
        <v>289</v>
      </c>
      <c r="J1249" s="162" t="s">
        <v>52</v>
      </c>
      <c r="K1249" s="162">
        <v>1</v>
      </c>
      <c r="L1249" s="162">
        <v>8</v>
      </c>
      <c r="M1249" s="191"/>
      <c r="N1249" s="254" t="s">
        <v>291</v>
      </c>
    </row>
    <row r="1250" spans="1:14" ht="15.75" x14ac:dyDescent="0.25">
      <c r="A1250" s="363"/>
      <c r="B1250" s="195"/>
      <c r="C1250" s="261"/>
      <c r="D1250" s="360"/>
      <c r="E1250" s="297"/>
      <c r="F1250" s="297"/>
      <c r="G1250" s="297"/>
      <c r="H1250" s="297"/>
      <c r="I1250" s="148" t="s">
        <v>313</v>
      </c>
      <c r="J1250" s="162" t="s">
        <v>52</v>
      </c>
      <c r="K1250" s="162">
        <v>3</v>
      </c>
      <c r="L1250" s="162">
        <v>24</v>
      </c>
      <c r="M1250" s="191"/>
      <c r="N1250" s="255"/>
    </row>
    <row r="1251" spans="1:14" ht="15.75" x14ac:dyDescent="0.25">
      <c r="A1251" s="363"/>
      <c r="B1251" s="195"/>
      <c r="C1251" s="261"/>
      <c r="D1251" s="360"/>
      <c r="E1251" s="297"/>
      <c r="F1251" s="297"/>
      <c r="G1251" s="297"/>
      <c r="H1251" s="394"/>
      <c r="I1251" s="161" t="s">
        <v>277</v>
      </c>
      <c r="J1251" s="162" t="s">
        <v>39</v>
      </c>
      <c r="K1251" s="162">
        <v>3</v>
      </c>
      <c r="L1251" s="162">
        <v>24</v>
      </c>
      <c r="M1251" s="162"/>
      <c r="N1251" s="255"/>
    </row>
    <row r="1252" spans="1:14" ht="15.75" x14ac:dyDescent="0.25">
      <c r="A1252" s="363"/>
      <c r="B1252" s="195"/>
      <c r="C1252" s="261"/>
      <c r="D1252" s="360"/>
      <c r="E1252" s="297"/>
      <c r="F1252" s="297"/>
      <c r="G1252" s="297"/>
      <c r="H1252" s="394"/>
      <c r="I1252" s="161" t="s">
        <v>292</v>
      </c>
      <c r="J1252" s="162" t="s">
        <v>52</v>
      </c>
      <c r="K1252" s="162">
        <v>1</v>
      </c>
      <c r="L1252" s="162">
        <v>8</v>
      </c>
      <c r="M1252" s="191"/>
      <c r="N1252" s="255"/>
    </row>
    <row r="1253" spans="1:14" ht="15.75" x14ac:dyDescent="0.25">
      <c r="A1253" s="363"/>
      <c r="B1253" s="195"/>
      <c r="C1253" s="261"/>
      <c r="D1253" s="360"/>
      <c r="E1253" s="297"/>
      <c r="F1253" s="297"/>
      <c r="G1253" s="297"/>
      <c r="H1253" s="394"/>
      <c r="I1253" s="161" t="s">
        <v>282</v>
      </c>
      <c r="J1253" s="162" t="s">
        <v>52</v>
      </c>
      <c r="K1253" s="162">
        <v>1</v>
      </c>
      <c r="L1253" s="162">
        <v>8</v>
      </c>
      <c r="M1253" s="191"/>
      <c r="N1253" s="255"/>
    </row>
    <row r="1254" spans="1:14" ht="15.75" x14ac:dyDescent="0.25">
      <c r="A1254" s="363"/>
      <c r="B1254" s="195"/>
      <c r="C1254" s="261"/>
      <c r="D1254" s="360"/>
      <c r="E1254" s="297"/>
      <c r="F1254" s="297"/>
      <c r="G1254" s="297"/>
      <c r="H1254" s="394"/>
      <c r="I1254" s="161" t="s">
        <v>127</v>
      </c>
      <c r="J1254" s="162" t="s">
        <v>52</v>
      </c>
      <c r="K1254" s="162">
        <v>1</v>
      </c>
      <c r="L1254" s="162">
        <v>8</v>
      </c>
      <c r="M1254" s="191"/>
      <c r="N1254" s="255"/>
    </row>
    <row r="1255" spans="1:14" ht="16.5" thickBot="1" x14ac:dyDescent="0.3">
      <c r="A1255" s="364"/>
      <c r="B1255" s="197"/>
      <c r="C1255" s="262"/>
      <c r="D1255" s="361"/>
      <c r="E1255" s="298"/>
      <c r="F1255" s="298"/>
      <c r="G1255" s="298"/>
      <c r="H1255" s="395"/>
      <c r="I1255" s="203" t="s">
        <v>108</v>
      </c>
      <c r="J1255" s="204" t="s">
        <v>52</v>
      </c>
      <c r="K1255" s="166">
        <v>1</v>
      </c>
      <c r="L1255" s="166">
        <v>8</v>
      </c>
      <c r="M1255" s="181"/>
      <c r="N1255" s="256"/>
    </row>
    <row r="1256" spans="1:14" ht="15.75" x14ac:dyDescent="0.25">
      <c r="A1256" s="362">
        <v>6</v>
      </c>
      <c r="B1256" s="187"/>
      <c r="C1256" s="260" t="s">
        <v>242</v>
      </c>
      <c r="D1256" s="359" t="s">
        <v>548</v>
      </c>
      <c r="E1256" s="379" t="s">
        <v>576</v>
      </c>
      <c r="F1256" s="356" t="s">
        <v>484</v>
      </c>
      <c r="G1256" s="280" t="s">
        <v>53</v>
      </c>
      <c r="H1256" s="280">
        <v>0.41099999999999998</v>
      </c>
      <c r="I1256" s="182" t="s">
        <v>485</v>
      </c>
      <c r="J1256" s="155" t="s">
        <v>55</v>
      </c>
      <c r="K1256" s="155">
        <v>3</v>
      </c>
      <c r="L1256" s="155">
        <v>1.288</v>
      </c>
      <c r="M1256" s="110" t="s">
        <v>74</v>
      </c>
      <c r="N1256" s="156" t="s">
        <v>211</v>
      </c>
    </row>
    <row r="1257" spans="1:14" ht="31.5" x14ac:dyDescent="0.25">
      <c r="A1257" s="363"/>
      <c r="B1257" s="195"/>
      <c r="C1257" s="261"/>
      <c r="D1257" s="360"/>
      <c r="E1257" s="349"/>
      <c r="F1257" s="371"/>
      <c r="G1257" s="281"/>
      <c r="H1257" s="281"/>
      <c r="I1257" s="148" t="s">
        <v>260</v>
      </c>
      <c r="J1257" s="162" t="s">
        <v>52</v>
      </c>
      <c r="K1257" s="162">
        <v>3</v>
      </c>
      <c r="L1257" s="162">
        <v>54</v>
      </c>
      <c r="M1257" s="205"/>
      <c r="N1257" s="164" t="s">
        <v>339</v>
      </c>
    </row>
    <row r="1258" spans="1:14" ht="31.5" x14ac:dyDescent="0.25">
      <c r="A1258" s="363"/>
      <c r="B1258" s="195"/>
      <c r="C1258" s="261"/>
      <c r="D1258" s="360"/>
      <c r="E1258" s="349"/>
      <c r="F1258" s="372"/>
      <c r="G1258" s="282"/>
      <c r="H1258" s="282"/>
      <c r="I1258" s="113" t="s">
        <v>258</v>
      </c>
      <c r="J1258" s="162" t="s">
        <v>52</v>
      </c>
      <c r="K1258" s="165"/>
      <c r="L1258" s="162">
        <v>3</v>
      </c>
      <c r="M1258" s="205"/>
      <c r="N1258" s="164" t="s">
        <v>577</v>
      </c>
    </row>
    <row r="1259" spans="1:14" ht="31.5" x14ac:dyDescent="0.25">
      <c r="A1259" s="363"/>
      <c r="B1259" s="195"/>
      <c r="C1259" s="261"/>
      <c r="D1259" s="360"/>
      <c r="E1259" s="349"/>
      <c r="F1259" s="209" t="s">
        <v>412</v>
      </c>
      <c r="G1259" s="162" t="s">
        <v>53</v>
      </c>
      <c r="H1259" s="162">
        <v>0.41099999999999998</v>
      </c>
      <c r="I1259" s="148"/>
      <c r="J1259" s="162"/>
      <c r="K1259" s="162"/>
      <c r="L1259" s="162"/>
      <c r="M1259" s="205"/>
      <c r="N1259" s="164"/>
    </row>
    <row r="1260" spans="1:14" ht="31.5" x14ac:dyDescent="0.25">
      <c r="A1260" s="363"/>
      <c r="B1260" s="195"/>
      <c r="C1260" s="261"/>
      <c r="D1260" s="360"/>
      <c r="E1260" s="349"/>
      <c r="F1260" s="122" t="s">
        <v>261</v>
      </c>
      <c r="G1260" s="162" t="s">
        <v>54</v>
      </c>
      <c r="H1260" s="121">
        <v>0.116466</v>
      </c>
      <c r="I1260" s="113"/>
      <c r="J1260" s="162"/>
      <c r="K1260" s="165"/>
      <c r="L1260" s="162"/>
      <c r="M1260" s="205"/>
      <c r="N1260" s="164"/>
    </row>
    <row r="1261" spans="1:14" ht="31.5" x14ac:dyDescent="0.25">
      <c r="A1261" s="363"/>
      <c r="B1261" s="195"/>
      <c r="C1261" s="261"/>
      <c r="D1261" s="360"/>
      <c r="E1261" s="349"/>
      <c r="F1261" s="122" t="s">
        <v>262</v>
      </c>
      <c r="G1261" s="162" t="s">
        <v>54</v>
      </c>
      <c r="H1261" s="121">
        <v>0.11646599999999999</v>
      </c>
      <c r="I1261" s="161"/>
      <c r="J1261" s="162"/>
      <c r="K1261" s="162"/>
      <c r="L1261" s="162"/>
      <c r="M1261" s="205"/>
      <c r="N1261" s="164"/>
    </row>
    <row r="1262" spans="1:14" ht="31.5" x14ac:dyDescent="0.25">
      <c r="A1262" s="363"/>
      <c r="B1262" s="195"/>
      <c r="C1262" s="261"/>
      <c r="D1262" s="360"/>
      <c r="E1262" s="349"/>
      <c r="F1262" s="122" t="s">
        <v>263</v>
      </c>
      <c r="G1262" s="162" t="s">
        <v>54</v>
      </c>
      <c r="H1262" s="121">
        <v>0.11646599999999999</v>
      </c>
      <c r="I1262" s="161"/>
      <c r="J1262" s="162"/>
      <c r="K1262" s="162"/>
      <c r="L1262" s="162"/>
      <c r="M1262" s="205"/>
      <c r="N1262" s="164"/>
    </row>
    <row r="1263" spans="1:14" ht="15.75" x14ac:dyDescent="0.25">
      <c r="A1263" s="363"/>
      <c r="B1263" s="195"/>
      <c r="C1263" s="261"/>
      <c r="D1263" s="360"/>
      <c r="E1263" s="349"/>
      <c r="F1263" s="123" t="s">
        <v>264</v>
      </c>
      <c r="G1263" s="114" t="s">
        <v>39</v>
      </c>
      <c r="H1263" s="114">
        <v>1</v>
      </c>
      <c r="I1263" s="113" t="s">
        <v>487</v>
      </c>
      <c r="J1263" s="114" t="s">
        <v>52</v>
      </c>
      <c r="K1263" s="162">
        <v>3</v>
      </c>
      <c r="L1263" s="162">
        <v>3</v>
      </c>
      <c r="M1263" s="205"/>
      <c r="N1263" s="164"/>
    </row>
    <row r="1264" spans="1:14" ht="15.75" x14ac:dyDescent="0.25">
      <c r="A1264" s="363"/>
      <c r="B1264" s="195"/>
      <c r="C1264" s="261"/>
      <c r="D1264" s="360"/>
      <c r="E1264" s="349"/>
      <c r="F1264" s="123" t="s">
        <v>342</v>
      </c>
      <c r="G1264" s="114" t="s">
        <v>39</v>
      </c>
      <c r="H1264" s="114">
        <v>3</v>
      </c>
      <c r="I1264" s="113" t="s">
        <v>267</v>
      </c>
      <c r="J1264" s="114" t="s">
        <v>52</v>
      </c>
      <c r="K1264" s="162">
        <v>1</v>
      </c>
      <c r="L1264" s="162">
        <v>3</v>
      </c>
      <c r="M1264" s="205"/>
      <c r="N1264" s="164" t="s">
        <v>578</v>
      </c>
    </row>
    <row r="1265" spans="1:14" ht="31.5" x14ac:dyDescent="0.25">
      <c r="A1265" s="363"/>
      <c r="B1265" s="195"/>
      <c r="C1265" s="261"/>
      <c r="D1265" s="360"/>
      <c r="E1265" s="349"/>
      <c r="F1265" s="124" t="s">
        <v>268</v>
      </c>
      <c r="G1265" s="125" t="s">
        <v>39</v>
      </c>
      <c r="H1265" s="114">
        <v>0</v>
      </c>
      <c r="I1265" s="113" t="s">
        <v>269</v>
      </c>
      <c r="J1265" s="114" t="s">
        <v>52</v>
      </c>
      <c r="K1265" s="162">
        <v>0</v>
      </c>
      <c r="L1265" s="162">
        <v>0</v>
      </c>
      <c r="M1265" s="205"/>
      <c r="N1265" s="164"/>
    </row>
    <row r="1266" spans="1:14" ht="31.5" x14ac:dyDescent="0.25">
      <c r="A1266" s="363"/>
      <c r="B1266" s="195"/>
      <c r="C1266" s="261"/>
      <c r="D1266" s="360"/>
      <c r="E1266" s="344"/>
      <c r="F1266" s="123" t="s">
        <v>345</v>
      </c>
      <c r="G1266" s="114" t="s">
        <v>39</v>
      </c>
      <c r="H1266" s="114">
        <v>12</v>
      </c>
      <c r="I1266" s="113" t="s">
        <v>488</v>
      </c>
      <c r="J1266" s="114" t="s">
        <v>52</v>
      </c>
      <c r="K1266" s="162">
        <v>1</v>
      </c>
      <c r="L1266" s="162">
        <v>12</v>
      </c>
      <c r="M1266" s="206"/>
      <c r="N1266" s="164" t="s">
        <v>579</v>
      </c>
    </row>
    <row r="1267" spans="1:14" ht="15.75" x14ac:dyDescent="0.25">
      <c r="A1267" s="363"/>
      <c r="B1267" s="195"/>
      <c r="C1267" s="261"/>
      <c r="D1267" s="360"/>
      <c r="E1267" s="296" t="s">
        <v>580</v>
      </c>
      <c r="F1267" s="296" t="s">
        <v>347</v>
      </c>
      <c r="G1267" s="296" t="s">
        <v>348</v>
      </c>
      <c r="H1267" s="296">
        <v>7</v>
      </c>
      <c r="I1267" s="148" t="s">
        <v>313</v>
      </c>
      <c r="J1267" s="162" t="s">
        <v>52</v>
      </c>
      <c r="K1267" s="162">
        <v>3</v>
      </c>
      <c r="L1267" s="162">
        <v>21</v>
      </c>
      <c r="M1267" s="296"/>
      <c r="N1267" s="254" t="s">
        <v>349</v>
      </c>
    </row>
    <row r="1268" spans="1:14" ht="15.75" x14ac:dyDescent="0.25">
      <c r="A1268" s="363"/>
      <c r="B1268" s="195"/>
      <c r="C1268" s="261"/>
      <c r="D1268" s="360"/>
      <c r="E1268" s="270"/>
      <c r="F1268" s="270"/>
      <c r="G1268" s="270"/>
      <c r="H1268" s="270"/>
      <c r="I1268" s="148" t="s">
        <v>277</v>
      </c>
      <c r="J1268" s="162" t="s">
        <v>39</v>
      </c>
      <c r="K1268" s="162">
        <v>3</v>
      </c>
      <c r="L1268" s="162">
        <v>21</v>
      </c>
      <c r="M1268" s="270"/>
      <c r="N1268" s="272"/>
    </row>
    <row r="1269" spans="1:14" ht="94.5" x14ac:dyDescent="0.25">
      <c r="A1269" s="363"/>
      <c r="B1269" s="195"/>
      <c r="C1269" s="261"/>
      <c r="D1269" s="360"/>
      <c r="E1269" s="136" t="s">
        <v>580</v>
      </c>
      <c r="F1269" s="178" t="s">
        <v>351</v>
      </c>
      <c r="G1269" s="184" t="s">
        <v>39</v>
      </c>
      <c r="H1269" s="207">
        <v>7</v>
      </c>
      <c r="I1269" s="178" t="s">
        <v>352</v>
      </c>
      <c r="J1269" s="177" t="s">
        <v>52</v>
      </c>
      <c r="K1269" s="177">
        <v>1</v>
      </c>
      <c r="L1269" s="177">
        <v>7</v>
      </c>
      <c r="M1269" s="177"/>
      <c r="N1269" s="179" t="s">
        <v>353</v>
      </c>
    </row>
    <row r="1270" spans="1:14" ht="15.75" x14ac:dyDescent="0.25">
      <c r="A1270" s="363"/>
      <c r="B1270" s="195"/>
      <c r="C1270" s="261"/>
      <c r="D1270" s="360"/>
      <c r="E1270" s="296" t="s">
        <v>581</v>
      </c>
      <c r="F1270" s="296" t="s">
        <v>492</v>
      </c>
      <c r="G1270" s="296" t="s">
        <v>348</v>
      </c>
      <c r="H1270" s="296">
        <v>1</v>
      </c>
      <c r="I1270" s="148" t="s">
        <v>313</v>
      </c>
      <c r="J1270" s="162" t="s">
        <v>52</v>
      </c>
      <c r="K1270" s="162">
        <v>3</v>
      </c>
      <c r="L1270" s="162">
        <v>3</v>
      </c>
      <c r="M1270" s="191"/>
      <c r="N1270" s="254"/>
    </row>
    <row r="1271" spans="1:14" ht="15.75" x14ac:dyDescent="0.25">
      <c r="A1271" s="363"/>
      <c r="B1271" s="195"/>
      <c r="C1271" s="261"/>
      <c r="D1271" s="360"/>
      <c r="E1271" s="297"/>
      <c r="F1271" s="297"/>
      <c r="G1271" s="297"/>
      <c r="H1271" s="297"/>
      <c r="I1271" s="148" t="s">
        <v>277</v>
      </c>
      <c r="J1271" s="162" t="s">
        <v>39</v>
      </c>
      <c r="K1271" s="162">
        <v>3</v>
      </c>
      <c r="L1271" s="162">
        <v>3</v>
      </c>
      <c r="M1271" s="191"/>
      <c r="N1271" s="255"/>
    </row>
    <row r="1272" spans="1:14" ht="15.75" x14ac:dyDescent="0.25">
      <c r="A1272" s="363"/>
      <c r="B1272" s="195"/>
      <c r="C1272" s="261"/>
      <c r="D1272" s="360"/>
      <c r="E1272" s="297"/>
      <c r="F1272" s="297"/>
      <c r="G1272" s="297"/>
      <c r="H1272" s="297"/>
      <c r="I1272" s="161" t="s">
        <v>292</v>
      </c>
      <c r="J1272" s="162" t="s">
        <v>52</v>
      </c>
      <c r="K1272" s="162">
        <v>1</v>
      </c>
      <c r="L1272" s="162">
        <v>1</v>
      </c>
      <c r="M1272" s="162"/>
      <c r="N1272" s="255"/>
    </row>
    <row r="1273" spans="1:14" ht="16.5" thickBot="1" x14ac:dyDescent="0.3">
      <c r="A1273" s="364"/>
      <c r="B1273" s="197"/>
      <c r="C1273" s="262"/>
      <c r="D1273" s="361"/>
      <c r="E1273" s="298"/>
      <c r="F1273" s="298"/>
      <c r="G1273" s="298"/>
      <c r="H1273" s="298"/>
      <c r="I1273" s="208" t="s">
        <v>282</v>
      </c>
      <c r="J1273" s="166" t="s">
        <v>52</v>
      </c>
      <c r="K1273" s="166">
        <v>1</v>
      </c>
      <c r="L1273" s="166">
        <v>1</v>
      </c>
      <c r="M1273" s="181"/>
      <c r="N1273" s="256"/>
    </row>
    <row r="1274" spans="1:14" ht="15.75" x14ac:dyDescent="0.25">
      <c r="A1274" s="362">
        <v>7</v>
      </c>
      <c r="B1274" s="202"/>
      <c r="C1274" s="260" t="s">
        <v>242</v>
      </c>
      <c r="D1274" s="359" t="s">
        <v>548</v>
      </c>
      <c r="E1274" s="379" t="s">
        <v>582</v>
      </c>
      <c r="F1274" s="356" t="s">
        <v>330</v>
      </c>
      <c r="G1274" s="280" t="s">
        <v>53</v>
      </c>
      <c r="H1274" s="280">
        <v>0.874</v>
      </c>
      <c r="I1274" s="182" t="s">
        <v>104</v>
      </c>
      <c r="J1274" s="155" t="s">
        <v>55</v>
      </c>
      <c r="K1274" s="155">
        <v>3</v>
      </c>
      <c r="L1274" s="109">
        <v>2.74</v>
      </c>
      <c r="M1274" s="214" t="s">
        <v>74</v>
      </c>
      <c r="N1274" s="156" t="s">
        <v>257</v>
      </c>
    </row>
    <row r="1275" spans="1:14" ht="31.5" x14ac:dyDescent="0.25">
      <c r="A1275" s="363"/>
      <c r="B1275" s="195"/>
      <c r="C1275" s="261"/>
      <c r="D1275" s="360"/>
      <c r="E1275" s="381"/>
      <c r="F1275" s="397"/>
      <c r="G1275" s="281"/>
      <c r="H1275" s="281"/>
      <c r="I1275" s="148" t="s">
        <v>338</v>
      </c>
      <c r="J1275" s="216" t="s">
        <v>52</v>
      </c>
      <c r="K1275" s="216">
        <v>3</v>
      </c>
      <c r="L1275" s="216">
        <v>30</v>
      </c>
      <c r="M1275" s="211"/>
      <c r="N1275" s="224" t="s">
        <v>339</v>
      </c>
    </row>
    <row r="1276" spans="1:14" ht="31.5" x14ac:dyDescent="0.25">
      <c r="A1276" s="363"/>
      <c r="B1276" s="195"/>
      <c r="C1276" s="261"/>
      <c r="D1276" s="360"/>
      <c r="E1276" s="381"/>
      <c r="F1276" s="398"/>
      <c r="G1276" s="282"/>
      <c r="H1276" s="282"/>
      <c r="I1276" s="113" t="s">
        <v>258</v>
      </c>
      <c r="J1276" s="216" t="s">
        <v>52</v>
      </c>
      <c r="K1276" s="220"/>
      <c r="L1276" s="216">
        <v>6</v>
      </c>
      <c r="M1276" s="211"/>
      <c r="N1276" s="224" t="s">
        <v>583</v>
      </c>
    </row>
    <row r="1277" spans="1:14" ht="31.5" x14ac:dyDescent="0.25">
      <c r="A1277" s="363"/>
      <c r="B1277" s="195"/>
      <c r="C1277" s="261"/>
      <c r="D1277" s="360"/>
      <c r="E1277" s="381"/>
      <c r="F1277" s="209" t="s">
        <v>552</v>
      </c>
      <c r="G1277" s="216" t="s">
        <v>53</v>
      </c>
      <c r="H1277" s="216">
        <v>0.874</v>
      </c>
      <c r="I1277" s="148"/>
      <c r="J1277" s="216"/>
      <c r="K1277" s="216"/>
      <c r="L1277" s="216"/>
      <c r="M1277" s="222"/>
      <c r="N1277" s="224"/>
    </row>
    <row r="1278" spans="1:14" ht="31.5" x14ac:dyDescent="0.25">
      <c r="A1278" s="363"/>
      <c r="B1278" s="195"/>
      <c r="C1278" s="261"/>
      <c r="D1278" s="360"/>
      <c r="E1278" s="381"/>
      <c r="F1278" s="122" t="s">
        <v>584</v>
      </c>
      <c r="G1278" s="216" t="s">
        <v>54</v>
      </c>
      <c r="H1278" s="121">
        <v>0.51100000000000001</v>
      </c>
      <c r="I1278" s="113"/>
      <c r="J1278" s="216"/>
      <c r="K1278" s="220"/>
      <c r="L1278" s="216"/>
      <c r="M1278" s="222"/>
      <c r="N1278" s="224"/>
    </row>
    <row r="1279" spans="1:14" ht="31.5" x14ac:dyDescent="0.25">
      <c r="A1279" s="363"/>
      <c r="B1279" s="195"/>
      <c r="C1279" s="261"/>
      <c r="D1279" s="360"/>
      <c r="E1279" s="381"/>
      <c r="F1279" s="122" t="s">
        <v>554</v>
      </c>
      <c r="G1279" s="216" t="s">
        <v>54</v>
      </c>
      <c r="H1279" s="121">
        <v>0.51100000000000001</v>
      </c>
      <c r="I1279" s="217"/>
      <c r="J1279" s="216"/>
      <c r="K1279" s="216"/>
      <c r="L1279" s="216"/>
      <c r="M1279" s="222"/>
      <c r="N1279" s="224"/>
    </row>
    <row r="1280" spans="1:14" ht="31.5" x14ac:dyDescent="0.25">
      <c r="A1280" s="363"/>
      <c r="B1280" s="195"/>
      <c r="C1280" s="261"/>
      <c r="D1280" s="360"/>
      <c r="E1280" s="381"/>
      <c r="F1280" s="122" t="s">
        <v>555</v>
      </c>
      <c r="G1280" s="216" t="s">
        <v>54</v>
      </c>
      <c r="H1280" s="121">
        <v>0.51100000000000001</v>
      </c>
      <c r="I1280" s="217"/>
      <c r="J1280" s="216"/>
      <c r="K1280" s="216"/>
      <c r="L1280" s="216"/>
      <c r="M1280" s="222"/>
      <c r="N1280" s="224"/>
    </row>
    <row r="1281" spans="1:14" ht="15.75" x14ac:dyDescent="0.25">
      <c r="A1281" s="363"/>
      <c r="B1281" s="195"/>
      <c r="C1281" s="261"/>
      <c r="D1281" s="360"/>
      <c r="E1281" s="381"/>
      <c r="F1281" s="218" t="s">
        <v>264</v>
      </c>
      <c r="G1281" s="215" t="s">
        <v>39</v>
      </c>
      <c r="H1281" s="215">
        <v>0</v>
      </c>
      <c r="I1281" s="113" t="s">
        <v>265</v>
      </c>
      <c r="J1281" s="215" t="s">
        <v>52</v>
      </c>
      <c r="K1281" s="216">
        <v>0</v>
      </c>
      <c r="L1281" s="216">
        <v>0</v>
      </c>
      <c r="M1281" s="222"/>
      <c r="N1281" s="224"/>
    </row>
    <row r="1282" spans="1:14" ht="15.75" x14ac:dyDescent="0.25">
      <c r="A1282" s="363"/>
      <c r="B1282" s="195"/>
      <c r="C1282" s="261"/>
      <c r="D1282" s="360"/>
      <c r="E1282" s="381"/>
      <c r="F1282" s="218" t="s">
        <v>342</v>
      </c>
      <c r="G1282" s="215" t="s">
        <v>39</v>
      </c>
      <c r="H1282" s="215">
        <v>3</v>
      </c>
      <c r="I1282" s="113" t="s">
        <v>267</v>
      </c>
      <c r="J1282" s="215" t="s">
        <v>52</v>
      </c>
      <c r="K1282" s="216">
        <v>1</v>
      </c>
      <c r="L1282" s="216">
        <v>3</v>
      </c>
      <c r="M1282" s="222"/>
      <c r="N1282" s="224" t="s">
        <v>585</v>
      </c>
    </row>
    <row r="1283" spans="1:14" ht="31.5" x14ac:dyDescent="0.25">
      <c r="A1283" s="363"/>
      <c r="B1283" s="195"/>
      <c r="C1283" s="261"/>
      <c r="D1283" s="360"/>
      <c r="E1283" s="381"/>
      <c r="F1283" s="212" t="s">
        <v>268</v>
      </c>
      <c r="G1283" s="211" t="s">
        <v>39</v>
      </c>
      <c r="H1283" s="215">
        <v>3</v>
      </c>
      <c r="I1283" s="113" t="s">
        <v>269</v>
      </c>
      <c r="J1283" s="215" t="s">
        <v>52</v>
      </c>
      <c r="K1283" s="216">
        <v>1</v>
      </c>
      <c r="L1283" s="216">
        <v>3</v>
      </c>
      <c r="M1283" s="222"/>
      <c r="N1283" s="224" t="s">
        <v>586</v>
      </c>
    </row>
    <row r="1284" spans="1:14" ht="47.25" x14ac:dyDescent="0.25">
      <c r="A1284" s="363"/>
      <c r="B1284" s="195"/>
      <c r="C1284" s="261"/>
      <c r="D1284" s="360"/>
      <c r="E1284" s="382"/>
      <c r="F1284" s="218" t="s">
        <v>345</v>
      </c>
      <c r="G1284" s="215" t="s">
        <v>39</v>
      </c>
      <c r="H1284" s="215">
        <v>9</v>
      </c>
      <c r="I1284" s="113" t="s">
        <v>382</v>
      </c>
      <c r="J1284" s="215" t="s">
        <v>52</v>
      </c>
      <c r="K1284" s="216">
        <v>1</v>
      </c>
      <c r="L1284" s="216">
        <v>9</v>
      </c>
      <c r="M1284" s="223"/>
      <c r="N1284" s="224" t="s">
        <v>587</v>
      </c>
    </row>
    <row r="1285" spans="1:14" ht="15.75" x14ac:dyDescent="0.25">
      <c r="A1285" s="363"/>
      <c r="B1285" s="195"/>
      <c r="C1285" s="261"/>
      <c r="D1285" s="360"/>
      <c r="E1285" s="396" t="s">
        <v>582</v>
      </c>
      <c r="F1285" s="293" t="s">
        <v>347</v>
      </c>
      <c r="G1285" s="296" t="s">
        <v>348</v>
      </c>
      <c r="H1285" s="296">
        <v>14</v>
      </c>
      <c r="I1285" s="148" t="s">
        <v>313</v>
      </c>
      <c r="J1285" s="216" t="s">
        <v>52</v>
      </c>
      <c r="K1285" s="216">
        <v>3</v>
      </c>
      <c r="L1285" s="216">
        <v>42</v>
      </c>
      <c r="M1285" s="296"/>
      <c r="N1285" s="254" t="s">
        <v>349</v>
      </c>
    </row>
    <row r="1286" spans="1:14" ht="15.75" x14ac:dyDescent="0.25">
      <c r="A1286" s="363"/>
      <c r="B1286" s="195"/>
      <c r="C1286" s="261"/>
      <c r="D1286" s="360"/>
      <c r="E1286" s="399"/>
      <c r="F1286" s="299"/>
      <c r="G1286" s="270"/>
      <c r="H1286" s="270"/>
      <c r="I1286" s="148" t="s">
        <v>277</v>
      </c>
      <c r="J1286" s="216" t="s">
        <v>39</v>
      </c>
      <c r="K1286" s="216">
        <v>3</v>
      </c>
      <c r="L1286" s="216">
        <v>42</v>
      </c>
      <c r="M1286" s="270"/>
      <c r="N1286" s="272"/>
    </row>
    <row r="1287" spans="1:14" ht="94.5" x14ac:dyDescent="0.25">
      <c r="A1287" s="363"/>
      <c r="B1287" s="195"/>
      <c r="C1287" s="261"/>
      <c r="D1287" s="360"/>
      <c r="E1287" s="221" t="s">
        <v>588</v>
      </c>
      <c r="F1287" s="217" t="s">
        <v>351</v>
      </c>
      <c r="G1287" s="213" t="s">
        <v>39</v>
      </c>
      <c r="H1287" s="213">
        <v>14</v>
      </c>
      <c r="I1287" s="217" t="s">
        <v>352</v>
      </c>
      <c r="J1287" s="216" t="s">
        <v>52</v>
      </c>
      <c r="K1287" s="216">
        <v>1</v>
      </c>
      <c r="L1287" s="216">
        <v>14</v>
      </c>
      <c r="M1287" s="216"/>
      <c r="N1287" s="179" t="s">
        <v>353</v>
      </c>
    </row>
    <row r="1288" spans="1:14" ht="15.75" x14ac:dyDescent="0.25">
      <c r="A1288" s="363"/>
      <c r="B1288" s="195"/>
      <c r="C1288" s="261"/>
      <c r="D1288" s="360"/>
      <c r="E1288" s="396" t="s">
        <v>589</v>
      </c>
      <c r="F1288" s="293" t="s">
        <v>547</v>
      </c>
      <c r="G1288" s="296" t="s">
        <v>348</v>
      </c>
      <c r="H1288" s="296">
        <v>1</v>
      </c>
      <c r="I1288" s="122" t="s">
        <v>289</v>
      </c>
      <c r="J1288" s="216" t="s">
        <v>52</v>
      </c>
      <c r="K1288" s="216">
        <v>1</v>
      </c>
      <c r="L1288" s="216">
        <v>1</v>
      </c>
      <c r="M1288" s="216"/>
      <c r="N1288" s="254"/>
    </row>
    <row r="1289" spans="1:14" ht="16.5" thickBot="1" x14ac:dyDescent="0.3">
      <c r="A1289" s="364"/>
      <c r="B1289" s="197"/>
      <c r="C1289" s="262"/>
      <c r="D1289" s="361"/>
      <c r="E1289" s="406"/>
      <c r="F1289" s="295"/>
      <c r="G1289" s="298"/>
      <c r="H1289" s="298"/>
      <c r="I1289" s="208" t="s">
        <v>358</v>
      </c>
      <c r="J1289" s="219" t="s">
        <v>52</v>
      </c>
      <c r="K1289" s="219">
        <v>1</v>
      </c>
      <c r="L1289" s="219">
        <v>1</v>
      </c>
      <c r="M1289" s="219"/>
      <c r="N1289" s="256"/>
    </row>
    <row r="1290" spans="1:14" x14ac:dyDescent="0.25">
      <c r="C1290" s="210"/>
      <c r="D1290" s="29"/>
    </row>
    <row r="1291" spans="1:14" x14ac:dyDescent="0.25">
      <c r="C1291" s="210"/>
      <c r="D1291" s="29"/>
    </row>
    <row r="1292" spans="1:14" x14ac:dyDescent="0.25">
      <c r="C1292" s="210"/>
      <c r="D1292" s="29"/>
    </row>
    <row r="1293" spans="1:14" x14ac:dyDescent="0.25">
      <c r="C1293" s="210"/>
      <c r="D1293" s="29"/>
    </row>
    <row r="1294" spans="1:14" x14ac:dyDescent="0.25">
      <c r="C1294" s="210"/>
      <c r="D1294" s="29"/>
    </row>
    <row r="1295" spans="1:14" x14ac:dyDescent="0.25">
      <c r="C1295" s="210"/>
      <c r="D1295" s="29"/>
    </row>
    <row r="1296" spans="1:14" x14ac:dyDescent="0.25">
      <c r="C1296" s="210"/>
      <c r="D1296" s="29"/>
    </row>
    <row r="1297" spans="3:4" x14ac:dyDescent="0.25">
      <c r="C1297" s="210"/>
      <c r="D1297" s="29"/>
    </row>
    <row r="1298" spans="3:4" x14ac:dyDescent="0.25">
      <c r="C1298" s="210"/>
      <c r="D1298" s="29"/>
    </row>
    <row r="1299" spans="3:4" x14ac:dyDescent="0.25">
      <c r="C1299" s="210"/>
      <c r="D1299" s="29"/>
    </row>
    <row r="1300" spans="3:4" x14ac:dyDescent="0.25">
      <c r="C1300" s="210"/>
      <c r="D1300" s="29"/>
    </row>
    <row r="1301" spans="3:4" x14ac:dyDescent="0.25">
      <c r="C1301" s="210"/>
      <c r="D1301" s="29"/>
    </row>
    <row r="1302" spans="3:4" x14ac:dyDescent="0.25">
      <c r="C1302" s="210"/>
      <c r="D1302" s="29"/>
    </row>
    <row r="1303" spans="3:4" x14ac:dyDescent="0.25">
      <c r="C1303" s="210"/>
      <c r="D1303" s="29"/>
    </row>
    <row r="1304" spans="3:4" x14ac:dyDescent="0.25">
      <c r="C1304" s="210"/>
      <c r="D1304" s="29"/>
    </row>
    <row r="1305" spans="3:4" x14ac:dyDescent="0.25">
      <c r="C1305" s="210"/>
      <c r="D1305" s="29"/>
    </row>
    <row r="1306" spans="3:4" x14ac:dyDescent="0.25">
      <c r="C1306" s="210"/>
      <c r="D1306" s="29"/>
    </row>
    <row r="1307" spans="3:4" x14ac:dyDescent="0.25">
      <c r="C1307" s="210"/>
      <c r="D1307" s="29"/>
    </row>
    <row r="1308" spans="3:4" x14ac:dyDescent="0.25">
      <c r="C1308" s="210"/>
      <c r="D1308" s="29"/>
    </row>
    <row r="1309" spans="3:4" x14ac:dyDescent="0.25">
      <c r="C1309" s="210"/>
      <c r="D1309" s="29"/>
    </row>
    <row r="1310" spans="3:4" x14ac:dyDescent="0.25">
      <c r="C1310" s="210"/>
      <c r="D1310" s="29"/>
    </row>
    <row r="1311" spans="3:4" x14ac:dyDescent="0.25">
      <c r="C1311" s="210"/>
      <c r="D1311" s="29"/>
    </row>
    <row r="1312" spans="3:4" x14ac:dyDescent="0.25">
      <c r="C1312" s="210"/>
      <c r="D1312" s="29"/>
    </row>
    <row r="1313" spans="3:4" x14ac:dyDescent="0.25">
      <c r="C1313" s="210"/>
      <c r="D1313" s="29"/>
    </row>
    <row r="1314" spans="3:4" x14ac:dyDescent="0.25">
      <c r="C1314" s="210"/>
      <c r="D1314" s="29"/>
    </row>
    <row r="1315" spans="3:4" x14ac:dyDescent="0.25">
      <c r="C1315" s="210"/>
      <c r="D1315" s="29"/>
    </row>
    <row r="1316" spans="3:4" x14ac:dyDescent="0.25">
      <c r="C1316" s="210"/>
      <c r="D1316" s="29"/>
    </row>
    <row r="1317" spans="3:4" x14ac:dyDescent="0.25">
      <c r="C1317" s="210"/>
      <c r="D1317" s="29"/>
    </row>
  </sheetData>
  <autoFilter ref="A5:N262"/>
  <mergeCells count="841">
    <mergeCell ref="D1141:D1205"/>
    <mergeCell ref="D1206:D1255"/>
    <mergeCell ref="D1256:D1273"/>
    <mergeCell ref="D1274:D1289"/>
    <mergeCell ref="C1274:C1289"/>
    <mergeCell ref="A1274:A1289"/>
    <mergeCell ref="C1256:C1273"/>
    <mergeCell ref="A1256:A1273"/>
    <mergeCell ref="C1206:C1255"/>
    <mergeCell ref="A1206:A1255"/>
    <mergeCell ref="C1141:C1205"/>
    <mergeCell ref="A1141:A1205"/>
    <mergeCell ref="E1285:E1286"/>
    <mergeCell ref="F1285:F1286"/>
    <mergeCell ref="G1285:G1286"/>
    <mergeCell ref="H1285:H1286"/>
    <mergeCell ref="M1285:M1286"/>
    <mergeCell ref="E1234:E1248"/>
    <mergeCell ref="F1234:F1244"/>
    <mergeCell ref="G1234:G1244"/>
    <mergeCell ref="H1234:H1244"/>
    <mergeCell ref="E1206:E1215"/>
    <mergeCell ref="F1206:F1208"/>
    <mergeCell ref="G1206:G1208"/>
    <mergeCell ref="H1206:H1208"/>
    <mergeCell ref="M1206:M1215"/>
    <mergeCell ref="E1189:E1205"/>
    <mergeCell ref="F1189:F1199"/>
    <mergeCell ref="G1189:G1199"/>
    <mergeCell ref="H1189:H1199"/>
    <mergeCell ref="M1189:M1205"/>
    <mergeCell ref="N1285:N1286"/>
    <mergeCell ref="E1288:E1289"/>
    <mergeCell ref="F1288:F1289"/>
    <mergeCell ref="G1288:G1289"/>
    <mergeCell ref="H1288:H1289"/>
    <mergeCell ref="N1288:N1289"/>
    <mergeCell ref="N1267:N1268"/>
    <mergeCell ref="E1270:E1273"/>
    <mergeCell ref="F1270:F1273"/>
    <mergeCell ref="G1270:G1273"/>
    <mergeCell ref="H1270:H1273"/>
    <mergeCell ref="N1270:N1273"/>
    <mergeCell ref="E1274:E1284"/>
    <mergeCell ref="F1274:F1276"/>
    <mergeCell ref="G1274:G1276"/>
    <mergeCell ref="H1274:H1276"/>
    <mergeCell ref="E1256:E1266"/>
    <mergeCell ref="F1256:F1258"/>
    <mergeCell ref="G1256:G1258"/>
    <mergeCell ref="H1256:H1258"/>
    <mergeCell ref="E1267:E1268"/>
    <mergeCell ref="F1267:F1268"/>
    <mergeCell ref="G1267:G1268"/>
    <mergeCell ref="H1267:H1268"/>
    <mergeCell ref="M1267:M1268"/>
    <mergeCell ref="N1234:N1248"/>
    <mergeCell ref="F1245:F1248"/>
    <mergeCell ref="G1245:G1248"/>
    <mergeCell ref="H1245:H1248"/>
    <mergeCell ref="E1249:E1255"/>
    <mergeCell ref="F1249:F1255"/>
    <mergeCell ref="G1249:G1255"/>
    <mergeCell ref="H1249:H1255"/>
    <mergeCell ref="N1249:N1255"/>
    <mergeCell ref="N1216:N1217"/>
    <mergeCell ref="E1219:E1233"/>
    <mergeCell ref="F1219:F1229"/>
    <mergeCell ref="G1219:G1229"/>
    <mergeCell ref="H1219:H1229"/>
    <mergeCell ref="N1219:N1233"/>
    <mergeCell ref="F1230:F1233"/>
    <mergeCell ref="G1230:G1233"/>
    <mergeCell ref="H1230:H1233"/>
    <mergeCell ref="E1216:E1217"/>
    <mergeCell ref="F1216:F1217"/>
    <mergeCell ref="G1216:G1217"/>
    <mergeCell ref="H1216:H1217"/>
    <mergeCell ref="M1216:M1217"/>
    <mergeCell ref="N1189:N1205"/>
    <mergeCell ref="F1200:F1203"/>
    <mergeCell ref="G1200:G1203"/>
    <mergeCell ref="H1200:H1203"/>
    <mergeCell ref="F1204:F1205"/>
    <mergeCell ref="G1204:G1205"/>
    <mergeCell ref="H1204:H1205"/>
    <mergeCell ref="E1169:E1181"/>
    <mergeCell ref="F1169:F1177"/>
    <mergeCell ref="G1169:G1177"/>
    <mergeCell ref="H1169:H1177"/>
    <mergeCell ref="N1169:N1181"/>
    <mergeCell ref="F1178:F1181"/>
    <mergeCell ref="G1178:G1181"/>
    <mergeCell ref="H1178:H1181"/>
    <mergeCell ref="E1182:E1188"/>
    <mergeCell ref="F1182:F1188"/>
    <mergeCell ref="G1182:G1188"/>
    <mergeCell ref="H1182:H1188"/>
    <mergeCell ref="N1182:N1188"/>
    <mergeCell ref="N1151:N1152"/>
    <mergeCell ref="E1154:E1168"/>
    <mergeCell ref="F1154:F1164"/>
    <mergeCell ref="G1154:G1164"/>
    <mergeCell ref="H1154:H1164"/>
    <mergeCell ref="N1154:N1168"/>
    <mergeCell ref="F1165:F1168"/>
    <mergeCell ref="G1165:G1168"/>
    <mergeCell ref="H1165:H1168"/>
    <mergeCell ref="E1141:E1150"/>
    <mergeCell ref="F1141:F1143"/>
    <mergeCell ref="G1141:G1143"/>
    <mergeCell ref="H1141:H1143"/>
    <mergeCell ref="E1151:E1152"/>
    <mergeCell ref="F1151:F1152"/>
    <mergeCell ref="G1151:G1152"/>
    <mergeCell ref="H1151:H1152"/>
    <mergeCell ref="M1151:M1152"/>
    <mergeCell ref="C1116:C1140"/>
    <mergeCell ref="A1116:A1140"/>
    <mergeCell ref="C1054:C1115"/>
    <mergeCell ref="A1054:A1115"/>
    <mergeCell ref="C1019:C1053"/>
    <mergeCell ref="A1019:A1053"/>
    <mergeCell ref="C906:C941"/>
    <mergeCell ref="A906:A941"/>
    <mergeCell ref="C942:C993"/>
    <mergeCell ref="A942:A993"/>
    <mergeCell ref="C994:C1018"/>
    <mergeCell ref="A994:A1018"/>
    <mergeCell ref="N1127:N1128"/>
    <mergeCell ref="E1130:E1138"/>
    <mergeCell ref="H1130:H1134"/>
    <mergeCell ref="N1130:N1138"/>
    <mergeCell ref="H1135:H1138"/>
    <mergeCell ref="H1139:H1140"/>
    <mergeCell ref="N1139:N1140"/>
    <mergeCell ref="D906:D941"/>
    <mergeCell ref="D942:D993"/>
    <mergeCell ref="D994:D1018"/>
    <mergeCell ref="D1019:D1053"/>
    <mergeCell ref="D1054:D1115"/>
    <mergeCell ref="D1116:D1140"/>
    <mergeCell ref="N1068:N1078"/>
    <mergeCell ref="H1075:H1078"/>
    <mergeCell ref="H1079:H1093"/>
    <mergeCell ref="N1079:N1093"/>
    <mergeCell ref="E1094:E1108"/>
    <mergeCell ref="H1094:H1104"/>
    <mergeCell ref="N1094:N1108"/>
    <mergeCell ref="N1109:N1115"/>
    <mergeCell ref="N1032:N1042"/>
    <mergeCell ref="H1039:H1042"/>
    <mergeCell ref="E1043:E1053"/>
    <mergeCell ref="H1043:H1049"/>
    <mergeCell ref="N1043:N1053"/>
    <mergeCell ref="H1050:H1053"/>
    <mergeCell ref="E1054:E1064"/>
    <mergeCell ref="H1054:H1056"/>
    <mergeCell ref="H1065:H1066"/>
    <mergeCell ref="N1065:N1066"/>
    <mergeCell ref="N1005:N1006"/>
    <mergeCell ref="E1008:E1018"/>
    <mergeCell ref="H1008:H1014"/>
    <mergeCell ref="N1008:N1018"/>
    <mergeCell ref="H1015:H1018"/>
    <mergeCell ref="E1019:E1028"/>
    <mergeCell ref="H1019:H1021"/>
    <mergeCell ref="H1029:H1030"/>
    <mergeCell ref="N1029:N1030"/>
    <mergeCell ref="E1065:E1066"/>
    <mergeCell ref="F1065:F1066"/>
    <mergeCell ref="G1065:G1066"/>
    <mergeCell ref="M1065:M1066"/>
    <mergeCell ref="F1068:F1074"/>
    <mergeCell ref="G1068:G1074"/>
    <mergeCell ref="F1075:F1078"/>
    <mergeCell ref="G1075:G1078"/>
    <mergeCell ref="E1068:E1078"/>
    <mergeCell ref="H1068:H1074"/>
    <mergeCell ref="N957:N967"/>
    <mergeCell ref="H964:H967"/>
    <mergeCell ref="E968:E978"/>
    <mergeCell ref="H968:H974"/>
    <mergeCell ref="N968:N978"/>
    <mergeCell ref="H975:H978"/>
    <mergeCell ref="H979:H993"/>
    <mergeCell ref="N979:N993"/>
    <mergeCell ref="E994:E1004"/>
    <mergeCell ref="H994:H996"/>
    <mergeCell ref="E1139:E1140"/>
    <mergeCell ref="F1139:F1140"/>
    <mergeCell ref="G1139:G1140"/>
    <mergeCell ref="E906:E916"/>
    <mergeCell ref="H906:H908"/>
    <mergeCell ref="H917:H918"/>
    <mergeCell ref="N917:N918"/>
    <mergeCell ref="E920:E930"/>
    <mergeCell ref="H920:H926"/>
    <mergeCell ref="N920:N930"/>
    <mergeCell ref="H927:H930"/>
    <mergeCell ref="E931:E941"/>
    <mergeCell ref="H931:H937"/>
    <mergeCell ref="N931:N941"/>
    <mergeCell ref="H938:H941"/>
    <mergeCell ref="E942:E951"/>
    <mergeCell ref="H942:H944"/>
    <mergeCell ref="H952:H953"/>
    <mergeCell ref="N952:N953"/>
    <mergeCell ref="H954:H955"/>
    <mergeCell ref="N954:N955"/>
    <mergeCell ref="E957:E967"/>
    <mergeCell ref="E1127:E1128"/>
    <mergeCell ref="F1127:F1128"/>
    <mergeCell ref="G1127:G1128"/>
    <mergeCell ref="M1127:M1128"/>
    <mergeCell ref="F1130:F1134"/>
    <mergeCell ref="G1130:G1134"/>
    <mergeCell ref="F1135:F1138"/>
    <mergeCell ref="G1135:G1138"/>
    <mergeCell ref="H1127:H1128"/>
    <mergeCell ref="E1109:E1115"/>
    <mergeCell ref="F1109:F1115"/>
    <mergeCell ref="G1109:G1115"/>
    <mergeCell ref="F1116:F1118"/>
    <mergeCell ref="G1116:G1118"/>
    <mergeCell ref="E1116:E1126"/>
    <mergeCell ref="H1116:H1118"/>
    <mergeCell ref="E1079:E1093"/>
    <mergeCell ref="F1079:F1093"/>
    <mergeCell ref="G1079:G1093"/>
    <mergeCell ref="F1094:F1104"/>
    <mergeCell ref="G1094:G1104"/>
    <mergeCell ref="F1105:F1108"/>
    <mergeCell ref="G1105:G1108"/>
    <mergeCell ref="H1105:H1108"/>
    <mergeCell ref="H1109:H1115"/>
    <mergeCell ref="F1043:F1049"/>
    <mergeCell ref="G1043:G1049"/>
    <mergeCell ref="F1050:F1053"/>
    <mergeCell ref="G1050:G1053"/>
    <mergeCell ref="F1054:F1056"/>
    <mergeCell ref="G1054:G1056"/>
    <mergeCell ref="M1029:M1030"/>
    <mergeCell ref="F1032:F1038"/>
    <mergeCell ref="G1032:G1038"/>
    <mergeCell ref="F1039:F1042"/>
    <mergeCell ref="G1039:G1042"/>
    <mergeCell ref="E1032:E1042"/>
    <mergeCell ref="H1032:H1038"/>
    <mergeCell ref="F1019:F1021"/>
    <mergeCell ref="G1019:G1021"/>
    <mergeCell ref="E1029:E1030"/>
    <mergeCell ref="F1029:F1030"/>
    <mergeCell ref="G1029:G1030"/>
    <mergeCell ref="E1005:E1006"/>
    <mergeCell ref="F1005:F1006"/>
    <mergeCell ref="G1005:G1006"/>
    <mergeCell ref="M1005:M1006"/>
    <mergeCell ref="F1008:F1014"/>
    <mergeCell ref="G1008:G1014"/>
    <mergeCell ref="F1015:F1018"/>
    <mergeCell ref="G1015:G1018"/>
    <mergeCell ref="H1005:H1006"/>
    <mergeCell ref="E979:E993"/>
    <mergeCell ref="F979:F993"/>
    <mergeCell ref="G979:G993"/>
    <mergeCell ref="F994:F996"/>
    <mergeCell ref="G994:G996"/>
    <mergeCell ref="F957:F963"/>
    <mergeCell ref="G957:G963"/>
    <mergeCell ref="F964:F967"/>
    <mergeCell ref="G964:G967"/>
    <mergeCell ref="F968:F974"/>
    <mergeCell ref="G968:G974"/>
    <mergeCell ref="F975:F978"/>
    <mergeCell ref="G975:G978"/>
    <mergeCell ref="H957:H963"/>
    <mergeCell ref="E952:E953"/>
    <mergeCell ref="F952:F953"/>
    <mergeCell ref="G952:G953"/>
    <mergeCell ref="E954:E955"/>
    <mergeCell ref="F954:F955"/>
    <mergeCell ref="G954:G955"/>
    <mergeCell ref="M954:M955"/>
    <mergeCell ref="F931:F937"/>
    <mergeCell ref="G931:G937"/>
    <mergeCell ref="F938:F941"/>
    <mergeCell ref="G938:G941"/>
    <mergeCell ref="F942:F944"/>
    <mergeCell ref="G942:G944"/>
    <mergeCell ref="M917:M918"/>
    <mergeCell ref="F920:F926"/>
    <mergeCell ref="G920:G926"/>
    <mergeCell ref="F927:F930"/>
    <mergeCell ref="G927:G930"/>
    <mergeCell ref="F906:F908"/>
    <mergeCell ref="G906:G908"/>
    <mergeCell ref="E917:E918"/>
    <mergeCell ref="F917:F918"/>
    <mergeCell ref="G917:G918"/>
    <mergeCell ref="N899:N905"/>
    <mergeCell ref="D642:D703"/>
    <mergeCell ref="C642:C703"/>
    <mergeCell ref="A642:A703"/>
    <mergeCell ref="D704:D765"/>
    <mergeCell ref="C704:C765"/>
    <mergeCell ref="A704:A765"/>
    <mergeCell ref="D766:D842"/>
    <mergeCell ref="D843:D905"/>
    <mergeCell ref="C843:C905"/>
    <mergeCell ref="A843:A905"/>
    <mergeCell ref="A766:A842"/>
    <mergeCell ref="C766:C842"/>
    <mergeCell ref="N858:N872"/>
    <mergeCell ref="H869:H872"/>
    <mergeCell ref="E873:E883"/>
    <mergeCell ref="H873:H879"/>
    <mergeCell ref="N873:N883"/>
    <mergeCell ref="H880:H883"/>
    <mergeCell ref="E884:E898"/>
    <mergeCell ref="H884:H894"/>
    <mergeCell ref="N884:N898"/>
    <mergeCell ref="H895:H898"/>
    <mergeCell ref="N821:N835"/>
    <mergeCell ref="H832:H835"/>
    <mergeCell ref="H836:H842"/>
    <mergeCell ref="N836:N842"/>
    <mergeCell ref="N855:N856"/>
    <mergeCell ref="N780:N794"/>
    <mergeCell ref="H791:H794"/>
    <mergeCell ref="E795:E805"/>
    <mergeCell ref="H795:H801"/>
    <mergeCell ref="N795:N805"/>
    <mergeCell ref="H802:H805"/>
    <mergeCell ref="E806:E820"/>
    <mergeCell ref="H806:H807"/>
    <mergeCell ref="N806:N820"/>
    <mergeCell ref="H808:H816"/>
    <mergeCell ref="H817:H820"/>
    <mergeCell ref="N744:N758"/>
    <mergeCell ref="H746:H754"/>
    <mergeCell ref="H755:H758"/>
    <mergeCell ref="H759:H765"/>
    <mergeCell ref="N759:N765"/>
    <mergeCell ref="E766:E776"/>
    <mergeCell ref="F766:H766"/>
    <mergeCell ref="H771:H773"/>
    <mergeCell ref="H777:H778"/>
    <mergeCell ref="N777:N778"/>
    <mergeCell ref="M855:M856"/>
    <mergeCell ref="E777:E778"/>
    <mergeCell ref="F777:F778"/>
    <mergeCell ref="G777:G778"/>
    <mergeCell ref="M777:M778"/>
    <mergeCell ref="F780:F790"/>
    <mergeCell ref="N715:N716"/>
    <mergeCell ref="E718:E732"/>
    <mergeCell ref="H718:H728"/>
    <mergeCell ref="N718:N732"/>
    <mergeCell ref="H729:H732"/>
    <mergeCell ref="E733:E743"/>
    <mergeCell ref="H733:H739"/>
    <mergeCell ref="N733:N743"/>
    <mergeCell ref="H740:H743"/>
    <mergeCell ref="N653:N682"/>
    <mergeCell ref="H664:H678"/>
    <mergeCell ref="H679:H682"/>
    <mergeCell ref="H683:H684"/>
    <mergeCell ref="N683:N684"/>
    <mergeCell ref="H686:H692"/>
    <mergeCell ref="N686:N692"/>
    <mergeCell ref="E693:E703"/>
    <mergeCell ref="H693:H699"/>
    <mergeCell ref="N693:N703"/>
    <mergeCell ref="H700:H703"/>
    <mergeCell ref="M715:M716"/>
    <mergeCell ref="F718:F728"/>
    <mergeCell ref="G718:G728"/>
    <mergeCell ref="F729:F732"/>
    <mergeCell ref="G729:G732"/>
    <mergeCell ref="F709:F711"/>
    <mergeCell ref="G709:G711"/>
    <mergeCell ref="E715:E716"/>
    <mergeCell ref="F715:F716"/>
    <mergeCell ref="G715:G716"/>
    <mergeCell ref="E686:E692"/>
    <mergeCell ref="F686:F692"/>
    <mergeCell ref="E899:E905"/>
    <mergeCell ref="F899:F905"/>
    <mergeCell ref="G899:G905"/>
    <mergeCell ref="E642:E652"/>
    <mergeCell ref="F642:H642"/>
    <mergeCell ref="H647:H649"/>
    <mergeCell ref="E653:E682"/>
    <mergeCell ref="H653:H663"/>
    <mergeCell ref="E704:E714"/>
    <mergeCell ref="F704:H704"/>
    <mergeCell ref="H709:H711"/>
    <mergeCell ref="H715:H716"/>
    <mergeCell ref="E744:E758"/>
    <mergeCell ref="H744:H745"/>
    <mergeCell ref="E780:E794"/>
    <mergeCell ref="H780:H790"/>
    <mergeCell ref="E821:E835"/>
    <mergeCell ref="H821:H831"/>
    <mergeCell ref="E858:E872"/>
    <mergeCell ref="H858:H868"/>
    <mergeCell ref="H899:H905"/>
    <mergeCell ref="F873:F879"/>
    <mergeCell ref="G873:G879"/>
    <mergeCell ref="F880:F883"/>
    <mergeCell ref="G880:G883"/>
    <mergeCell ref="F884:F894"/>
    <mergeCell ref="G884:G894"/>
    <mergeCell ref="F895:F898"/>
    <mergeCell ref="G895:G898"/>
    <mergeCell ref="F858:F868"/>
    <mergeCell ref="G858:G868"/>
    <mergeCell ref="F869:F872"/>
    <mergeCell ref="G869:G872"/>
    <mergeCell ref="F848:F850"/>
    <mergeCell ref="G848:G850"/>
    <mergeCell ref="E855:E856"/>
    <mergeCell ref="F855:F856"/>
    <mergeCell ref="G855:G856"/>
    <mergeCell ref="F821:F831"/>
    <mergeCell ref="G821:G831"/>
    <mergeCell ref="F832:F835"/>
    <mergeCell ref="G832:G835"/>
    <mergeCell ref="E836:E842"/>
    <mergeCell ref="F836:F842"/>
    <mergeCell ref="G836:G842"/>
    <mergeCell ref="F795:F801"/>
    <mergeCell ref="G795:G801"/>
    <mergeCell ref="F802:F805"/>
    <mergeCell ref="G802:G805"/>
    <mergeCell ref="F806:F807"/>
    <mergeCell ref="G806:G807"/>
    <mergeCell ref="F808:F816"/>
    <mergeCell ref="G808:G816"/>
    <mergeCell ref="F817:F820"/>
    <mergeCell ref="G817:G820"/>
    <mergeCell ref="E843:E854"/>
    <mergeCell ref="F843:H843"/>
    <mergeCell ref="H848:H850"/>
    <mergeCell ref="H855:H856"/>
    <mergeCell ref="G780:G790"/>
    <mergeCell ref="F791:F794"/>
    <mergeCell ref="G791:G794"/>
    <mergeCell ref="E759:E765"/>
    <mergeCell ref="F759:F765"/>
    <mergeCell ref="G759:G765"/>
    <mergeCell ref="F771:F773"/>
    <mergeCell ref="G771:G773"/>
    <mergeCell ref="F733:F739"/>
    <mergeCell ref="G733:G739"/>
    <mergeCell ref="F740:F743"/>
    <mergeCell ref="G740:G743"/>
    <mergeCell ref="F744:F745"/>
    <mergeCell ref="G744:G745"/>
    <mergeCell ref="F746:F754"/>
    <mergeCell ref="G746:G754"/>
    <mergeCell ref="F755:F758"/>
    <mergeCell ref="G755:G758"/>
    <mergeCell ref="G686:G692"/>
    <mergeCell ref="F693:F699"/>
    <mergeCell ref="G693:G699"/>
    <mergeCell ref="F700:F703"/>
    <mergeCell ref="G700:G703"/>
    <mergeCell ref="F664:F678"/>
    <mergeCell ref="G664:G678"/>
    <mergeCell ref="F679:F682"/>
    <mergeCell ref="G679:G682"/>
    <mergeCell ref="E683:E684"/>
    <mergeCell ref="F683:F684"/>
    <mergeCell ref="G683:G684"/>
    <mergeCell ref="M683:M684"/>
    <mergeCell ref="F647:F649"/>
    <mergeCell ref="G647:G649"/>
    <mergeCell ref="F653:F663"/>
    <mergeCell ref="G653:G663"/>
    <mergeCell ref="H10:H11"/>
    <mergeCell ref="H16:H22"/>
    <mergeCell ref="H54:H76"/>
    <mergeCell ref="H77:H83"/>
    <mergeCell ref="H84:H97"/>
    <mergeCell ref="G98:G111"/>
    <mergeCell ref="H98:H111"/>
    <mergeCell ref="F10:F11"/>
    <mergeCell ref="G10:G11"/>
    <mergeCell ref="F16:F22"/>
    <mergeCell ref="G16:G22"/>
    <mergeCell ref="F54:F76"/>
    <mergeCell ref="G54:G76"/>
    <mergeCell ref="F77:F83"/>
    <mergeCell ref="G77:G83"/>
    <mergeCell ref="F46:F53"/>
    <mergeCell ref="G46:G53"/>
    <mergeCell ref="H46:H53"/>
    <mergeCell ref="H23:H45"/>
    <mergeCell ref="A6:A262"/>
    <mergeCell ref="B6:B262"/>
    <mergeCell ref="C6:C262"/>
    <mergeCell ref="D6:D262"/>
    <mergeCell ref="E6:E15"/>
    <mergeCell ref="E16:E22"/>
    <mergeCell ref="F12:F13"/>
    <mergeCell ref="F84:F97"/>
    <mergeCell ref="G84:G97"/>
    <mergeCell ref="F98:F111"/>
    <mergeCell ref="E200:E213"/>
    <mergeCell ref="F200:F213"/>
    <mergeCell ref="G200:G213"/>
    <mergeCell ref="E46:E53"/>
    <mergeCell ref="E23:E45"/>
    <mergeCell ref="E163:E171"/>
    <mergeCell ref="F163:F171"/>
    <mergeCell ref="G163:G171"/>
    <mergeCell ref="F23:F45"/>
    <mergeCell ref="G23:G45"/>
    <mergeCell ref="F241:F247"/>
    <mergeCell ref="G241:G247"/>
    <mergeCell ref="A1:N1"/>
    <mergeCell ref="A2:A4"/>
    <mergeCell ref="C2:C4"/>
    <mergeCell ref="D2:D4"/>
    <mergeCell ref="E2:E4"/>
    <mergeCell ref="F2:F4"/>
    <mergeCell ref="G2:G4"/>
    <mergeCell ref="H2:H4"/>
    <mergeCell ref="I2:L3"/>
    <mergeCell ref="M2:M4"/>
    <mergeCell ref="N2:N4"/>
    <mergeCell ref="B2:B4"/>
    <mergeCell ref="H200:H213"/>
    <mergeCell ref="E84:E97"/>
    <mergeCell ref="E98:E111"/>
    <mergeCell ref="E112:E125"/>
    <mergeCell ref="E126:E139"/>
    <mergeCell ref="E154:E162"/>
    <mergeCell ref="E172:E178"/>
    <mergeCell ref="E193:E199"/>
    <mergeCell ref="F112:F125"/>
    <mergeCell ref="G112:G125"/>
    <mergeCell ref="H112:H125"/>
    <mergeCell ref="F172:F178"/>
    <mergeCell ref="G172:G178"/>
    <mergeCell ref="H172:H178"/>
    <mergeCell ref="E179:E192"/>
    <mergeCell ref="F179:F192"/>
    <mergeCell ref="G179:G192"/>
    <mergeCell ref="H179:H192"/>
    <mergeCell ref="F193:F199"/>
    <mergeCell ref="G193:G199"/>
    <mergeCell ref="H193:H199"/>
    <mergeCell ref="F154:F162"/>
    <mergeCell ref="G154:G162"/>
    <mergeCell ref="H154:H162"/>
    <mergeCell ref="H163:H171"/>
    <mergeCell ref="F126:F139"/>
    <mergeCell ref="G126:G139"/>
    <mergeCell ref="H126:H139"/>
    <mergeCell ref="E140:E153"/>
    <mergeCell ref="F140:F153"/>
    <mergeCell ref="G140:G153"/>
    <mergeCell ref="H140:H153"/>
    <mergeCell ref="E54:E76"/>
    <mergeCell ref="E77:E83"/>
    <mergeCell ref="H241:H247"/>
    <mergeCell ref="F214:F219"/>
    <mergeCell ref="G214:G219"/>
    <mergeCell ref="H214:H219"/>
    <mergeCell ref="E220:E232"/>
    <mergeCell ref="F220:F232"/>
    <mergeCell ref="G220:G232"/>
    <mergeCell ref="H220:H232"/>
    <mergeCell ref="F233:F240"/>
    <mergeCell ref="G233:G240"/>
    <mergeCell ref="H233:H240"/>
    <mergeCell ref="E241:E247"/>
    <mergeCell ref="E214:E219"/>
    <mergeCell ref="E233:E240"/>
    <mergeCell ref="M260:M262"/>
    <mergeCell ref="E256:E259"/>
    <mergeCell ref="F256:F259"/>
    <mergeCell ref="G256:G259"/>
    <mergeCell ref="H256:H259"/>
    <mergeCell ref="E260:E262"/>
    <mergeCell ref="G260:G262"/>
    <mergeCell ref="H260:H262"/>
    <mergeCell ref="E248:E251"/>
    <mergeCell ref="F248:F251"/>
    <mergeCell ref="G248:G251"/>
    <mergeCell ref="H248:H251"/>
    <mergeCell ref="E252:E255"/>
    <mergeCell ref="F252:F255"/>
    <mergeCell ref="G252:G255"/>
    <mergeCell ref="H252:H255"/>
    <mergeCell ref="A263:A325"/>
    <mergeCell ref="B263:B325"/>
    <mergeCell ref="C263:C325"/>
    <mergeCell ref="D263:D325"/>
    <mergeCell ref="E263:E273"/>
    <mergeCell ref="F267:F270"/>
    <mergeCell ref="G267:G270"/>
    <mergeCell ref="H267:H270"/>
    <mergeCell ref="F271:F272"/>
    <mergeCell ref="E274:E280"/>
    <mergeCell ref="F274:F280"/>
    <mergeCell ref="G274:G280"/>
    <mergeCell ref="H274:H280"/>
    <mergeCell ref="E281:E289"/>
    <mergeCell ref="F281:F289"/>
    <mergeCell ref="G281:G289"/>
    <mergeCell ref="H281:H289"/>
    <mergeCell ref="E290:E296"/>
    <mergeCell ref="F290:F296"/>
    <mergeCell ref="G290:G296"/>
    <mergeCell ref="H290:H296"/>
    <mergeCell ref="E297:E309"/>
    <mergeCell ref="F297:F309"/>
    <mergeCell ref="G297:G309"/>
    <mergeCell ref="H297:H309"/>
    <mergeCell ref="E310:E322"/>
    <mergeCell ref="F310:F322"/>
    <mergeCell ref="G310:G322"/>
    <mergeCell ref="H310:H322"/>
    <mergeCell ref="E323:E325"/>
    <mergeCell ref="G323:G325"/>
    <mergeCell ref="H323:H325"/>
    <mergeCell ref="M323:M325"/>
    <mergeCell ref="A326:A385"/>
    <mergeCell ref="B326:B385"/>
    <mergeCell ref="C326:C385"/>
    <mergeCell ref="D326:D385"/>
    <mergeCell ref="E326:E333"/>
    <mergeCell ref="E334:E345"/>
    <mergeCell ref="F334:F345"/>
    <mergeCell ref="G334:G345"/>
    <mergeCell ref="H334:H345"/>
    <mergeCell ref="E346:E358"/>
    <mergeCell ref="F346:F358"/>
    <mergeCell ref="G346:G358"/>
    <mergeCell ref="H346:H358"/>
    <mergeCell ref="E359:E370"/>
    <mergeCell ref="F359:F370"/>
    <mergeCell ref="G359:G370"/>
    <mergeCell ref="H359:H370"/>
    <mergeCell ref="E371:E377"/>
    <mergeCell ref="F371:F377"/>
    <mergeCell ref="G371:G377"/>
    <mergeCell ref="H371:H377"/>
    <mergeCell ref="E378:E382"/>
    <mergeCell ref="F378:F382"/>
    <mergeCell ref="G378:G382"/>
    <mergeCell ref="H378:H382"/>
    <mergeCell ref="E383:E385"/>
    <mergeCell ref="G383:G385"/>
    <mergeCell ref="H383:H385"/>
    <mergeCell ref="M383:M385"/>
    <mergeCell ref="A386:A504"/>
    <mergeCell ref="B386:B504"/>
    <mergeCell ref="C386:C504"/>
    <mergeCell ref="D386:D504"/>
    <mergeCell ref="E386:E397"/>
    <mergeCell ref="F390:F393"/>
    <mergeCell ref="G390:G393"/>
    <mergeCell ref="H390:H393"/>
    <mergeCell ref="F394:F395"/>
    <mergeCell ref="E398:E404"/>
    <mergeCell ref="F398:F404"/>
    <mergeCell ref="G398:G404"/>
    <mergeCell ref="H398:H404"/>
    <mergeCell ref="E405:E418"/>
    <mergeCell ref="F405:F418"/>
    <mergeCell ref="G405:G418"/>
    <mergeCell ref="H405:H418"/>
    <mergeCell ref="E419:E432"/>
    <mergeCell ref="F419:F432"/>
    <mergeCell ref="G419:G432"/>
    <mergeCell ref="H419:H432"/>
    <mergeCell ref="E433:E448"/>
    <mergeCell ref="F433:F448"/>
    <mergeCell ref="G433:G448"/>
    <mergeCell ref="H433:H448"/>
    <mergeCell ref="E449:E455"/>
    <mergeCell ref="F449:F455"/>
    <mergeCell ref="G449:G455"/>
    <mergeCell ref="H449:H455"/>
    <mergeCell ref="E456:E468"/>
    <mergeCell ref="F456:F468"/>
    <mergeCell ref="G456:G468"/>
    <mergeCell ref="H456:H468"/>
    <mergeCell ref="E469:E481"/>
    <mergeCell ref="F469:F481"/>
    <mergeCell ref="G469:G481"/>
    <mergeCell ref="H469:H481"/>
    <mergeCell ref="E482:E489"/>
    <mergeCell ref="F482:F489"/>
    <mergeCell ref="G482:G489"/>
    <mergeCell ref="H482:H489"/>
    <mergeCell ref="E490:E493"/>
    <mergeCell ref="F490:F493"/>
    <mergeCell ref="G490:G493"/>
    <mergeCell ref="H490:H493"/>
    <mergeCell ref="E494:E497"/>
    <mergeCell ref="F494:F497"/>
    <mergeCell ref="G494:G497"/>
    <mergeCell ref="H494:H497"/>
    <mergeCell ref="E498:E501"/>
    <mergeCell ref="F498:F501"/>
    <mergeCell ref="G498:G501"/>
    <mergeCell ref="H498:H501"/>
    <mergeCell ref="E502:E504"/>
    <mergeCell ref="G502:G504"/>
    <mergeCell ref="H502:H504"/>
    <mergeCell ref="M502:M504"/>
    <mergeCell ref="A505:A535"/>
    <mergeCell ref="C505:C535"/>
    <mergeCell ref="D505:D535"/>
    <mergeCell ref="E505:E514"/>
    <mergeCell ref="F505:F507"/>
    <mergeCell ref="G505:G507"/>
    <mergeCell ref="H505:H507"/>
    <mergeCell ref="M505:M514"/>
    <mergeCell ref="E516:E517"/>
    <mergeCell ref="F516:F517"/>
    <mergeCell ref="G516:G517"/>
    <mergeCell ref="H516:H517"/>
    <mergeCell ref="E518:E528"/>
    <mergeCell ref="F518:F524"/>
    <mergeCell ref="G518:G524"/>
    <mergeCell ref="H518:H524"/>
    <mergeCell ref="M518:M524"/>
    <mergeCell ref="N518:N524"/>
    <mergeCell ref="F525:F528"/>
    <mergeCell ref="G525:G528"/>
    <mergeCell ref="H525:H528"/>
    <mergeCell ref="E529:E535"/>
    <mergeCell ref="F529:F535"/>
    <mergeCell ref="G529:G535"/>
    <mergeCell ref="H529:H535"/>
    <mergeCell ref="M529:M535"/>
    <mergeCell ref="N529:N535"/>
    <mergeCell ref="A536:A583"/>
    <mergeCell ref="C536:C583"/>
    <mergeCell ref="D536:D583"/>
    <mergeCell ref="E536:E545"/>
    <mergeCell ref="F536:F538"/>
    <mergeCell ref="G536:G538"/>
    <mergeCell ref="H536:H538"/>
    <mergeCell ref="M536:M545"/>
    <mergeCell ref="E547:E548"/>
    <mergeCell ref="F547:F548"/>
    <mergeCell ref="G547:G548"/>
    <mergeCell ref="H547:H548"/>
    <mergeCell ref="E549:E559"/>
    <mergeCell ref="F549:F555"/>
    <mergeCell ref="G549:G555"/>
    <mergeCell ref="H549:H555"/>
    <mergeCell ref="M549:M555"/>
    <mergeCell ref="E567:E583"/>
    <mergeCell ref="F567:F577"/>
    <mergeCell ref="G567:G577"/>
    <mergeCell ref="H567:H577"/>
    <mergeCell ref="M567:M583"/>
    <mergeCell ref="N549:N555"/>
    <mergeCell ref="F556:F559"/>
    <mergeCell ref="G556:G559"/>
    <mergeCell ref="H556:H559"/>
    <mergeCell ref="E560:E566"/>
    <mergeCell ref="F560:F566"/>
    <mergeCell ref="G560:G566"/>
    <mergeCell ref="H560:H566"/>
    <mergeCell ref="M560:M566"/>
    <mergeCell ref="N560:N566"/>
    <mergeCell ref="N567:N583"/>
    <mergeCell ref="F578:F581"/>
    <mergeCell ref="G578:G581"/>
    <mergeCell ref="H578:H581"/>
    <mergeCell ref="F582:F583"/>
    <mergeCell ref="G582:G583"/>
    <mergeCell ref="H582:H583"/>
    <mergeCell ref="H626:H627"/>
    <mergeCell ref="E635:E641"/>
    <mergeCell ref="F635:F638"/>
    <mergeCell ref="G635:G638"/>
    <mergeCell ref="H635:H638"/>
    <mergeCell ref="N635:N641"/>
    <mergeCell ref="F639:F641"/>
    <mergeCell ref="G639:G641"/>
    <mergeCell ref="H639:H641"/>
    <mergeCell ref="A584:A603"/>
    <mergeCell ref="C584:C603"/>
    <mergeCell ref="D584:D603"/>
    <mergeCell ref="E584:E593"/>
    <mergeCell ref="F584:F586"/>
    <mergeCell ref="G584:G586"/>
    <mergeCell ref="H584:H586"/>
    <mergeCell ref="M584:M593"/>
    <mergeCell ref="E595:E596"/>
    <mergeCell ref="F595:F596"/>
    <mergeCell ref="G595:G596"/>
    <mergeCell ref="H595:H596"/>
    <mergeCell ref="E597:E603"/>
    <mergeCell ref="F597:F603"/>
    <mergeCell ref="G597:G603"/>
    <mergeCell ref="H597:H603"/>
    <mergeCell ref="M597:M603"/>
    <mergeCell ref="N626:N627"/>
    <mergeCell ref="F628:F630"/>
    <mergeCell ref="G628:G630"/>
    <mergeCell ref="H628:H630"/>
    <mergeCell ref="N628:N630"/>
    <mergeCell ref="F631:F634"/>
    <mergeCell ref="G631:G634"/>
    <mergeCell ref="H631:H634"/>
    <mergeCell ref="N631:N634"/>
    <mergeCell ref="N597:N603"/>
    <mergeCell ref="A604:A641"/>
    <mergeCell ref="C604:C641"/>
    <mergeCell ref="D604:D641"/>
    <mergeCell ref="E604:E615"/>
    <mergeCell ref="F604:H604"/>
    <mergeCell ref="F609:F611"/>
    <mergeCell ref="G609:G611"/>
    <mergeCell ref="H609:H611"/>
    <mergeCell ref="E616:E617"/>
    <mergeCell ref="F616:F617"/>
    <mergeCell ref="G616:G617"/>
    <mergeCell ref="H616:H617"/>
    <mergeCell ref="M616:M617"/>
    <mergeCell ref="N616:N617"/>
    <mergeCell ref="E619:E625"/>
    <mergeCell ref="F619:F625"/>
    <mergeCell ref="G619:G625"/>
    <mergeCell ref="H619:H625"/>
    <mergeCell ref="N619:N625"/>
    <mergeCell ref="E626:E634"/>
    <mergeCell ref="F626:F627"/>
    <mergeCell ref="G626:G627"/>
  </mergeCells>
  <pageMargins left="0.70866141732283472" right="0.31496062992125984" top="0.35433070866141736" bottom="0.35433070866141736" header="0.31496062992125984" footer="0.31496062992125984"/>
  <pageSetup paperSize="9" scale="5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view="pageBreakPreview" zoomScale="85" zoomScaleNormal="100" zoomScaleSheetLayoutView="85" workbookViewId="0">
      <selection activeCell="H8" sqref="H8"/>
    </sheetView>
  </sheetViews>
  <sheetFormatPr defaultRowHeight="15" x14ac:dyDescent="0.25"/>
  <cols>
    <col min="10" max="10" width="10.7109375" customWidth="1"/>
  </cols>
  <sheetData>
    <row r="1" spans="1:10" ht="15.75" x14ac:dyDescent="0.25">
      <c r="A1" s="403" t="s">
        <v>25</v>
      </c>
      <c r="B1" s="403"/>
      <c r="C1" s="403"/>
      <c r="D1" s="403"/>
      <c r="E1" s="403"/>
      <c r="F1" s="403"/>
      <c r="G1" s="403"/>
      <c r="H1" s="403"/>
      <c r="I1" s="403"/>
    </row>
    <row r="3" spans="1:10" ht="23.25" customHeight="1" x14ac:dyDescent="0.25">
      <c r="A3" s="404" t="s">
        <v>27</v>
      </c>
      <c r="B3" s="404"/>
      <c r="C3" s="404"/>
      <c r="D3" s="404"/>
      <c r="E3" s="404"/>
      <c r="F3" s="404"/>
      <c r="G3" s="404"/>
      <c r="H3" s="404"/>
      <c r="I3" s="404"/>
      <c r="J3" s="404"/>
    </row>
    <row r="4" spans="1:10" ht="85.7" customHeight="1" x14ac:dyDescent="0.25">
      <c r="A4" s="404" t="s">
        <v>28</v>
      </c>
      <c r="B4" s="404"/>
      <c r="C4" s="404"/>
      <c r="D4" s="404"/>
      <c r="E4" s="404"/>
      <c r="F4" s="404"/>
      <c r="G4" s="404"/>
      <c r="H4" s="404"/>
      <c r="I4" s="404"/>
      <c r="J4" s="404"/>
    </row>
    <row r="5" spans="1:10" ht="15.75" x14ac:dyDescent="0.25">
      <c r="A5" s="6"/>
      <c r="B5" s="6"/>
      <c r="C5" s="6"/>
      <c r="D5" s="6"/>
      <c r="E5" s="6"/>
      <c r="F5" s="6"/>
      <c r="G5" s="6"/>
      <c r="H5" s="6"/>
    </row>
    <row r="6" spans="1:10" ht="21.75" customHeight="1" x14ac:dyDescent="0.25">
      <c r="A6" s="1"/>
      <c r="B6" s="1"/>
      <c r="C6" s="1"/>
      <c r="D6" s="1"/>
      <c r="E6" s="1"/>
      <c r="F6" s="6"/>
      <c r="G6" s="6"/>
      <c r="H6" s="6"/>
    </row>
    <row r="7" spans="1:10" ht="15.75" x14ac:dyDescent="0.25">
      <c r="A7" s="5"/>
      <c r="B7" s="5"/>
      <c r="C7" s="5"/>
      <c r="D7" s="5"/>
      <c r="E7" s="5"/>
      <c r="F7" s="6"/>
      <c r="G7" s="6"/>
      <c r="H7" s="6"/>
      <c r="I7" s="2"/>
      <c r="J7" s="2"/>
    </row>
    <row r="8" spans="1:10" ht="67.7" customHeight="1" x14ac:dyDescent="0.25">
      <c r="A8" s="402" t="s">
        <v>58</v>
      </c>
      <c r="B8" s="402"/>
      <c r="C8" s="402"/>
      <c r="D8" s="402"/>
      <c r="E8" s="402"/>
      <c r="F8" s="6"/>
      <c r="G8" s="6"/>
      <c r="H8" s="10"/>
      <c r="I8" s="8" t="s">
        <v>61</v>
      </c>
      <c r="J8" s="8"/>
    </row>
    <row r="9" spans="1:10" ht="15.75" x14ac:dyDescent="0.25">
      <c r="A9" s="5"/>
      <c r="B9" s="5"/>
      <c r="C9" s="5"/>
      <c r="D9" s="5"/>
      <c r="E9" s="5"/>
      <c r="F9" s="6"/>
      <c r="G9" s="6"/>
      <c r="H9" s="6"/>
      <c r="I9" s="2"/>
      <c r="J9" s="2"/>
    </row>
    <row r="10" spans="1:10" ht="52.5" customHeight="1" x14ac:dyDescent="0.25">
      <c r="A10" s="402" t="s">
        <v>59</v>
      </c>
      <c r="B10" s="402"/>
      <c r="C10" s="402"/>
      <c r="D10" s="402"/>
      <c r="E10" s="402"/>
      <c r="F10" s="6"/>
      <c r="G10" s="6"/>
      <c r="H10" s="10"/>
      <c r="I10" s="8" t="s">
        <v>60</v>
      </c>
      <c r="J10" s="8"/>
    </row>
    <row r="11" spans="1:10" ht="15.75" x14ac:dyDescent="0.25">
      <c r="B11" s="6"/>
      <c r="C11" s="6"/>
      <c r="D11" s="6"/>
      <c r="E11" s="6"/>
      <c r="F11" s="6"/>
      <c r="G11" s="6"/>
      <c r="H11" s="6"/>
    </row>
    <row r="12" spans="1:10" ht="15.75" x14ac:dyDescent="0.25">
      <c r="A12" s="6"/>
      <c r="B12" s="6"/>
      <c r="C12" s="6"/>
      <c r="D12" s="6"/>
      <c r="E12" s="6"/>
      <c r="F12" s="6"/>
      <c r="G12" s="6"/>
      <c r="H12" s="6"/>
    </row>
    <row r="13" spans="1:10" ht="15.75" x14ac:dyDescent="0.25">
      <c r="B13" s="6"/>
      <c r="C13" s="6"/>
      <c r="D13" s="6"/>
      <c r="E13" s="6"/>
      <c r="F13" s="6"/>
      <c r="G13" s="6"/>
      <c r="H13" s="6"/>
    </row>
    <row r="14" spans="1:10" ht="15.75" x14ac:dyDescent="0.25">
      <c r="A14" s="6"/>
      <c r="B14" s="6"/>
      <c r="C14" s="6"/>
      <c r="D14" s="6"/>
      <c r="E14" s="6"/>
      <c r="F14" s="6"/>
      <c r="G14" s="6"/>
      <c r="H14" s="6"/>
    </row>
    <row r="15" spans="1:10" ht="15.75" x14ac:dyDescent="0.25">
      <c r="A15" s="6"/>
      <c r="B15" s="6"/>
      <c r="C15" s="6"/>
      <c r="D15" s="6"/>
      <c r="E15" s="6"/>
      <c r="F15" s="6"/>
      <c r="G15" s="6"/>
      <c r="H15" s="6"/>
    </row>
    <row r="16" spans="1:10" ht="15.75" x14ac:dyDescent="0.25">
      <c r="A16" s="6"/>
      <c r="B16" s="6"/>
      <c r="C16" s="6"/>
      <c r="D16" s="6"/>
      <c r="E16" s="6"/>
      <c r="F16" s="6"/>
      <c r="G16" s="6"/>
      <c r="H16" s="6"/>
    </row>
    <row r="17" spans="1:8" ht="15.75" x14ac:dyDescent="0.25">
      <c r="A17" s="6"/>
      <c r="B17" s="6"/>
      <c r="C17" s="6"/>
      <c r="D17" s="6"/>
      <c r="E17" s="6"/>
      <c r="F17" s="6"/>
      <c r="G17" s="6"/>
      <c r="H17" s="6"/>
    </row>
  </sheetData>
  <mergeCells count="5">
    <mergeCell ref="A10:E10"/>
    <mergeCell ref="A8:E8"/>
    <mergeCell ref="A1:I1"/>
    <mergeCell ref="A3:J3"/>
    <mergeCell ref="A4:J4"/>
  </mergeCells>
  <pageMargins left="0.7" right="0.7" top="0.75" bottom="0.75" header="0.3" footer="0.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view="pageBreakPreview" zoomScale="90" zoomScaleNormal="85" zoomScaleSheetLayoutView="90" workbookViewId="0">
      <pane ySplit="7" topLeftCell="A8" activePane="bottomLeft" state="frozen"/>
      <selection pane="bottomLeft" activeCell="P12" sqref="P12"/>
    </sheetView>
  </sheetViews>
  <sheetFormatPr defaultColWidth="9.140625" defaultRowHeight="15" x14ac:dyDescent="0.25"/>
  <cols>
    <col min="1" max="1" width="5.85546875" style="4" customWidth="1"/>
    <col min="2" max="2" width="42.42578125" style="15" customWidth="1"/>
    <col min="3" max="11" width="8.42578125" style="3" customWidth="1"/>
    <col min="12" max="12" width="9.85546875" style="3" customWidth="1"/>
    <col min="13" max="13" width="9.140625" style="3"/>
    <col min="14" max="14" width="0" style="3" hidden="1" customWidth="1"/>
    <col min="15" max="16384" width="9.140625" style="3"/>
  </cols>
  <sheetData>
    <row r="1" spans="1:14" ht="15.75" customHeight="1" x14ac:dyDescent="0.25">
      <c r="A1" s="12"/>
      <c r="B1" s="13"/>
      <c r="C1" s="14"/>
      <c r="D1" s="14"/>
      <c r="E1" s="14"/>
      <c r="F1" s="405" t="s">
        <v>68</v>
      </c>
      <c r="G1" s="405"/>
      <c r="H1" s="405"/>
      <c r="I1" s="405"/>
      <c r="J1" s="405"/>
      <c r="K1" s="405"/>
      <c r="L1" s="405"/>
    </row>
    <row r="2" spans="1:14" ht="15.75" x14ac:dyDescent="0.25">
      <c r="A2" s="12"/>
      <c r="B2" s="13"/>
      <c r="C2" s="14"/>
      <c r="D2" s="14"/>
      <c r="E2" s="14"/>
      <c r="F2" s="14"/>
      <c r="G2" s="14"/>
      <c r="H2" s="14"/>
      <c r="I2" s="14"/>
    </row>
    <row r="3" spans="1:14" ht="15.75" x14ac:dyDescent="0.25">
      <c r="A3" s="234" t="s">
        <v>29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5" spans="1:14" ht="31.5" x14ac:dyDescent="0.25">
      <c r="A5" s="246" t="s">
        <v>30</v>
      </c>
      <c r="B5" s="246" t="s">
        <v>23</v>
      </c>
      <c r="C5" s="246" t="s">
        <v>35</v>
      </c>
      <c r="D5" s="246"/>
      <c r="E5" s="246"/>
      <c r="F5" s="246" t="s">
        <v>31</v>
      </c>
      <c r="G5" s="246"/>
      <c r="H5" s="246"/>
      <c r="I5" s="246" t="s">
        <v>32</v>
      </c>
      <c r="J5" s="246"/>
      <c r="K5" s="246"/>
      <c r="L5" s="11" t="s">
        <v>33</v>
      </c>
    </row>
    <row r="6" spans="1:14" ht="15.75" x14ac:dyDescent="0.25">
      <c r="A6" s="246"/>
      <c r="B6" s="246"/>
      <c r="C6" s="11" t="s">
        <v>10</v>
      </c>
      <c r="D6" s="11" t="s">
        <v>11</v>
      </c>
      <c r="E6" s="11" t="s">
        <v>12</v>
      </c>
      <c r="F6" s="11" t="s">
        <v>10</v>
      </c>
      <c r="G6" s="11" t="s">
        <v>11</v>
      </c>
      <c r="H6" s="11" t="s">
        <v>12</v>
      </c>
      <c r="I6" s="11" t="s">
        <v>10</v>
      </c>
      <c r="J6" s="11" t="s">
        <v>11</v>
      </c>
      <c r="K6" s="11" t="s">
        <v>12</v>
      </c>
      <c r="L6" s="11" t="s">
        <v>34</v>
      </c>
    </row>
    <row r="7" spans="1:14" ht="15.75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</row>
    <row r="8" spans="1:14" ht="30" x14ac:dyDescent="0.25">
      <c r="A8" s="21">
        <v>1</v>
      </c>
      <c r="B8" s="24" t="str">
        <f>Лист2!C8</f>
        <v>ВЛ-6кВ ВЛ-1504 РП-15А магистраль пр. оп. 1-54. отп, инв.140300030311</v>
      </c>
      <c r="C8" s="32">
        <v>20</v>
      </c>
      <c r="D8" s="20">
        <v>2</v>
      </c>
      <c r="E8" s="20">
        <v>2.52</v>
      </c>
      <c r="F8" s="20">
        <v>60</v>
      </c>
      <c r="G8" s="20">
        <v>30</v>
      </c>
      <c r="H8" s="20">
        <v>15</v>
      </c>
      <c r="I8" s="41">
        <f t="shared" ref="I8:K11" si="0">C8/F8</f>
        <v>0.33333333333333331</v>
      </c>
      <c r="J8" s="41">
        <f t="shared" si="0"/>
        <v>6.6666666666666666E-2</v>
      </c>
      <c r="K8" s="41">
        <f t="shared" si="0"/>
        <v>0.16800000000000001</v>
      </c>
      <c r="L8" s="41">
        <f t="shared" ref="L8:L11" si="1">(SUM(I8:K8)*2+8)/8</f>
        <v>1.1419999999999999</v>
      </c>
      <c r="N8" s="18">
        <f>(I8+J8+K8)*2</f>
        <v>1.1359999999999999</v>
      </c>
    </row>
    <row r="9" spans="1:14" ht="15.75" x14ac:dyDescent="0.25">
      <c r="A9" s="76">
        <v>2</v>
      </c>
      <c r="B9" s="24" t="s">
        <v>207</v>
      </c>
      <c r="C9" s="32">
        <v>22</v>
      </c>
      <c r="D9" s="75">
        <v>0</v>
      </c>
      <c r="E9" s="75">
        <v>1</v>
      </c>
      <c r="F9" s="75">
        <v>60</v>
      </c>
      <c r="G9" s="75">
        <v>30</v>
      </c>
      <c r="H9" s="75">
        <v>15</v>
      </c>
      <c r="I9" s="41">
        <f t="shared" si="0"/>
        <v>0.36666666666666664</v>
      </c>
      <c r="J9" s="41">
        <f t="shared" si="0"/>
        <v>0</v>
      </c>
      <c r="K9" s="41">
        <f t="shared" si="0"/>
        <v>6.6666666666666666E-2</v>
      </c>
      <c r="L9" s="41">
        <f t="shared" si="1"/>
        <v>1.1083333333333334</v>
      </c>
      <c r="N9" s="18">
        <f>(I9+J9+K9)*2</f>
        <v>0.86666666666666659</v>
      </c>
    </row>
    <row r="10" spans="1:14" ht="30" x14ac:dyDescent="0.25">
      <c r="A10" s="76">
        <v>3</v>
      </c>
      <c r="B10" s="24" t="s">
        <v>208</v>
      </c>
      <c r="C10" s="32">
        <v>12</v>
      </c>
      <c r="D10" s="75">
        <v>0</v>
      </c>
      <c r="E10" s="75">
        <v>0</v>
      </c>
      <c r="F10" s="75">
        <v>60</v>
      </c>
      <c r="G10" s="75">
        <v>30</v>
      </c>
      <c r="H10" s="75">
        <v>15</v>
      </c>
      <c r="I10" s="41">
        <f t="shared" si="0"/>
        <v>0.2</v>
      </c>
      <c r="J10" s="41">
        <f t="shared" si="0"/>
        <v>0</v>
      </c>
      <c r="K10" s="41">
        <f t="shared" si="0"/>
        <v>0</v>
      </c>
      <c r="L10" s="41">
        <f t="shared" si="1"/>
        <v>1.05</v>
      </c>
      <c r="N10" s="18">
        <f>(I10+J10+K10)*2</f>
        <v>0.4</v>
      </c>
    </row>
    <row r="11" spans="1:14" ht="33.75" customHeight="1" x14ac:dyDescent="0.25">
      <c r="A11" s="76">
        <v>4</v>
      </c>
      <c r="B11" s="24" t="s">
        <v>241</v>
      </c>
      <c r="C11" s="32">
        <v>7</v>
      </c>
      <c r="D11" s="75">
        <v>0</v>
      </c>
      <c r="E11" s="75">
        <v>0.5</v>
      </c>
      <c r="F11" s="75">
        <v>60</v>
      </c>
      <c r="G11" s="75">
        <v>30</v>
      </c>
      <c r="H11" s="75">
        <v>15</v>
      </c>
      <c r="I11" s="41">
        <f t="shared" si="0"/>
        <v>0.11666666666666667</v>
      </c>
      <c r="J11" s="41">
        <f t="shared" si="0"/>
        <v>0</v>
      </c>
      <c r="K11" s="41">
        <f t="shared" si="0"/>
        <v>3.3333333333333333E-2</v>
      </c>
      <c r="L11" s="41">
        <f t="shared" si="1"/>
        <v>1.0375000000000001</v>
      </c>
      <c r="N11" s="18">
        <f>(I11+J11+K11)*2</f>
        <v>0.3</v>
      </c>
    </row>
    <row r="12" spans="1:14" ht="45" x14ac:dyDescent="0.25">
      <c r="A12" s="83">
        <v>5</v>
      </c>
      <c r="B12" s="24" t="s">
        <v>243</v>
      </c>
      <c r="C12" s="32">
        <v>15</v>
      </c>
      <c r="D12" s="82">
        <v>2</v>
      </c>
      <c r="E12" s="41">
        <v>0.5</v>
      </c>
      <c r="F12" s="82">
        <v>60</v>
      </c>
      <c r="G12" s="82">
        <v>30</v>
      </c>
      <c r="H12" s="82">
        <v>15</v>
      </c>
      <c r="I12" s="41">
        <v>0.25</v>
      </c>
      <c r="J12" s="41">
        <v>6.6666666666666666E-2</v>
      </c>
      <c r="K12" s="41">
        <v>3.3333333333333333E-2</v>
      </c>
      <c r="L12" s="41">
        <v>1.0874999999999999</v>
      </c>
    </row>
    <row r="13" spans="1:14" ht="60" x14ac:dyDescent="0.25">
      <c r="A13" s="83">
        <v>6</v>
      </c>
      <c r="B13" s="24" t="s">
        <v>245</v>
      </c>
      <c r="C13" s="32">
        <v>15</v>
      </c>
      <c r="D13" s="82">
        <v>1</v>
      </c>
      <c r="E13" s="41">
        <v>0.5</v>
      </c>
      <c r="F13" s="82">
        <v>60</v>
      </c>
      <c r="G13" s="82">
        <v>30</v>
      </c>
      <c r="H13" s="82">
        <v>15</v>
      </c>
      <c r="I13" s="41">
        <v>0.25</v>
      </c>
      <c r="J13" s="41">
        <v>3.3333333333333333E-2</v>
      </c>
      <c r="K13" s="41">
        <v>3.3333333333333333E-2</v>
      </c>
      <c r="L13" s="41">
        <v>1.0791666666666666</v>
      </c>
    </row>
    <row r="14" spans="1:14" ht="45" x14ac:dyDescent="0.25">
      <c r="A14" s="83">
        <v>7</v>
      </c>
      <c r="B14" s="24" t="s">
        <v>247</v>
      </c>
      <c r="C14" s="32">
        <v>15</v>
      </c>
      <c r="D14" s="82">
        <v>2</v>
      </c>
      <c r="E14" s="41">
        <v>0.4</v>
      </c>
      <c r="F14" s="82">
        <v>60</v>
      </c>
      <c r="G14" s="82">
        <v>30</v>
      </c>
      <c r="H14" s="82">
        <v>15</v>
      </c>
      <c r="I14" s="41">
        <v>0.25</v>
      </c>
      <c r="J14" s="41">
        <v>6.6666666666666666E-2</v>
      </c>
      <c r="K14" s="41">
        <v>2.6666666666666668E-2</v>
      </c>
      <c r="L14" s="41">
        <v>1.0858333333333334</v>
      </c>
    </row>
    <row r="15" spans="1:14" ht="45" x14ac:dyDescent="0.25">
      <c r="A15" s="83">
        <v>8</v>
      </c>
      <c r="B15" s="24" t="s">
        <v>463</v>
      </c>
      <c r="C15" s="32">
        <v>10</v>
      </c>
      <c r="D15" s="82">
        <v>1</v>
      </c>
      <c r="E15" s="41">
        <v>2</v>
      </c>
      <c r="F15" s="82">
        <v>60</v>
      </c>
      <c r="G15" s="82">
        <v>30</v>
      </c>
      <c r="H15" s="82">
        <v>15</v>
      </c>
      <c r="I15" s="41">
        <v>0.16666666666666666</v>
      </c>
      <c r="J15" s="41">
        <v>3.3333333333333333E-2</v>
      </c>
      <c r="K15" s="41">
        <v>0.13333333333333333</v>
      </c>
      <c r="L15" s="41">
        <v>1.0833333333333333</v>
      </c>
    </row>
    <row r="16" spans="1:14" ht="45" x14ac:dyDescent="0.25">
      <c r="A16" s="83">
        <v>9</v>
      </c>
      <c r="B16" s="24" t="s">
        <v>466</v>
      </c>
      <c r="C16" s="32">
        <v>10</v>
      </c>
      <c r="D16" s="82">
        <v>1</v>
      </c>
      <c r="E16" s="41">
        <v>0.5</v>
      </c>
      <c r="F16" s="82">
        <v>60</v>
      </c>
      <c r="G16" s="82">
        <v>30</v>
      </c>
      <c r="H16" s="82">
        <v>15</v>
      </c>
      <c r="I16" s="41">
        <v>0.16666666666666666</v>
      </c>
      <c r="J16" s="41">
        <v>3.3333333333333333E-2</v>
      </c>
      <c r="K16" s="41">
        <v>3.3333333333333333E-2</v>
      </c>
      <c r="L16" s="41">
        <v>1.0583333333333333</v>
      </c>
    </row>
    <row r="17" spans="1:12" ht="45" x14ac:dyDescent="0.25">
      <c r="A17" s="83">
        <v>10</v>
      </c>
      <c r="B17" s="24" t="s">
        <v>467</v>
      </c>
      <c r="C17" s="32">
        <v>10</v>
      </c>
      <c r="D17" s="82">
        <v>1</v>
      </c>
      <c r="E17" s="41">
        <v>0.2</v>
      </c>
      <c r="F17" s="82">
        <v>60</v>
      </c>
      <c r="G17" s="82">
        <v>30</v>
      </c>
      <c r="H17" s="82">
        <v>15</v>
      </c>
      <c r="I17" s="41">
        <v>0.16666666666666666</v>
      </c>
      <c r="J17" s="41">
        <v>3.3333333333333333E-2</v>
      </c>
      <c r="K17" s="41">
        <v>1.3333333333333334E-2</v>
      </c>
      <c r="L17" s="41">
        <v>1.0533333333333332</v>
      </c>
    </row>
    <row r="18" spans="1:12" ht="45" x14ac:dyDescent="0.25">
      <c r="A18" s="83">
        <v>11</v>
      </c>
      <c r="B18" s="24" t="s">
        <v>469</v>
      </c>
      <c r="C18" s="32">
        <v>10</v>
      </c>
      <c r="D18" s="82">
        <v>1</v>
      </c>
      <c r="E18" s="41">
        <v>0.4</v>
      </c>
      <c r="F18" s="82">
        <v>60</v>
      </c>
      <c r="G18" s="82">
        <v>30</v>
      </c>
      <c r="H18" s="82">
        <v>15</v>
      </c>
      <c r="I18" s="41">
        <v>0.16666666666666666</v>
      </c>
      <c r="J18" s="41">
        <v>3.3333333333333333E-2</v>
      </c>
      <c r="K18" s="41">
        <v>2.6666666666666668E-2</v>
      </c>
      <c r="L18" s="41">
        <v>1.0566666666666666</v>
      </c>
    </row>
    <row r="19" spans="1:12" ht="45" x14ac:dyDescent="0.25">
      <c r="A19" s="83">
        <v>12</v>
      </c>
      <c r="B19" s="24" t="s">
        <v>328</v>
      </c>
      <c r="C19" s="32">
        <v>9</v>
      </c>
      <c r="D19" s="82">
        <v>3</v>
      </c>
      <c r="E19" s="41">
        <v>3</v>
      </c>
      <c r="F19" s="82">
        <v>60</v>
      </c>
      <c r="G19" s="82">
        <v>30</v>
      </c>
      <c r="H19" s="82">
        <v>15</v>
      </c>
      <c r="I19" s="41">
        <v>0.15</v>
      </c>
      <c r="J19" s="41">
        <v>0.1</v>
      </c>
      <c r="K19" s="41">
        <v>0.2</v>
      </c>
      <c r="L19" s="41">
        <v>1.1125</v>
      </c>
    </row>
    <row r="20" spans="1:12" ht="45" x14ac:dyDescent="0.25">
      <c r="A20" s="83">
        <v>13</v>
      </c>
      <c r="B20" s="24" t="s">
        <v>364</v>
      </c>
      <c r="C20" s="32">
        <v>15</v>
      </c>
      <c r="D20" s="82">
        <v>3</v>
      </c>
      <c r="E20" s="41">
        <v>1</v>
      </c>
      <c r="F20" s="82">
        <v>60</v>
      </c>
      <c r="G20" s="82">
        <v>30</v>
      </c>
      <c r="H20" s="82">
        <v>15</v>
      </c>
      <c r="I20" s="41">
        <v>0.25</v>
      </c>
      <c r="J20" s="41">
        <v>0.1</v>
      </c>
      <c r="K20" s="41">
        <v>6.6666666666666666E-2</v>
      </c>
      <c r="L20" s="41">
        <v>1.1041666666666667</v>
      </c>
    </row>
    <row r="21" spans="1:12" ht="45" x14ac:dyDescent="0.25">
      <c r="A21" s="83">
        <v>14</v>
      </c>
      <c r="B21" s="24" t="s">
        <v>366</v>
      </c>
      <c r="C21" s="32">
        <v>15</v>
      </c>
      <c r="D21" s="82">
        <v>3</v>
      </c>
      <c r="E21" s="41">
        <v>1</v>
      </c>
      <c r="F21" s="82">
        <v>60</v>
      </c>
      <c r="G21" s="82">
        <v>30</v>
      </c>
      <c r="H21" s="82">
        <v>15</v>
      </c>
      <c r="I21" s="41">
        <v>0.25</v>
      </c>
      <c r="J21" s="41">
        <v>0.1</v>
      </c>
      <c r="K21" s="41">
        <v>6.6666666666666666E-2</v>
      </c>
      <c r="L21" s="41">
        <v>1.1041666666666667</v>
      </c>
    </row>
    <row r="22" spans="1:12" ht="45" x14ac:dyDescent="0.25">
      <c r="A22" s="83">
        <v>15</v>
      </c>
      <c r="B22" s="24" t="s">
        <v>368</v>
      </c>
      <c r="C22" s="32">
        <v>15</v>
      </c>
      <c r="D22" s="82">
        <v>6</v>
      </c>
      <c r="E22" s="41">
        <v>1</v>
      </c>
      <c r="F22" s="82">
        <v>60</v>
      </c>
      <c r="G22" s="82">
        <v>30</v>
      </c>
      <c r="H22" s="82">
        <v>15</v>
      </c>
      <c r="I22" s="41">
        <v>0.25</v>
      </c>
      <c r="J22" s="41">
        <v>0.2</v>
      </c>
      <c r="K22" s="41">
        <v>6.6666666666666666E-2</v>
      </c>
      <c r="L22" s="41">
        <v>1.1291666666666667</v>
      </c>
    </row>
    <row r="23" spans="1:12" ht="45" x14ac:dyDescent="0.25">
      <c r="A23" s="83">
        <v>16</v>
      </c>
      <c r="B23" s="24" t="s">
        <v>370</v>
      </c>
      <c r="C23" s="32">
        <v>0</v>
      </c>
      <c r="D23" s="82">
        <v>15</v>
      </c>
      <c r="E23" s="41">
        <v>3</v>
      </c>
      <c r="F23" s="82">
        <v>60</v>
      </c>
      <c r="G23" s="82">
        <v>30</v>
      </c>
      <c r="H23" s="82">
        <v>15</v>
      </c>
      <c r="I23" s="41">
        <v>0</v>
      </c>
      <c r="J23" s="41">
        <v>0.5</v>
      </c>
      <c r="K23" s="41">
        <v>0.2</v>
      </c>
      <c r="L23" s="41">
        <v>1.175</v>
      </c>
    </row>
    <row r="24" spans="1:12" ht="45" x14ac:dyDescent="0.25">
      <c r="A24" s="83">
        <v>17</v>
      </c>
      <c r="B24" s="24" t="s">
        <v>450</v>
      </c>
      <c r="C24" s="32">
        <v>20</v>
      </c>
      <c r="D24" s="82">
        <v>2</v>
      </c>
      <c r="E24" s="41">
        <v>1</v>
      </c>
      <c r="F24" s="82">
        <v>60</v>
      </c>
      <c r="G24" s="82">
        <v>30</v>
      </c>
      <c r="H24" s="82">
        <v>15</v>
      </c>
      <c r="I24" s="41">
        <v>0.33333333333333331</v>
      </c>
      <c r="J24" s="41">
        <v>6.6666666666666666E-2</v>
      </c>
      <c r="K24" s="41">
        <v>6.6666666666666666E-2</v>
      </c>
      <c r="L24" s="41">
        <v>1.1166666666666667</v>
      </c>
    </row>
    <row r="25" spans="1:12" ht="45" x14ac:dyDescent="0.25">
      <c r="A25" s="83">
        <v>18</v>
      </c>
      <c r="B25" s="24" t="s">
        <v>451</v>
      </c>
      <c r="C25" s="32">
        <v>20</v>
      </c>
      <c r="D25" s="82">
        <v>1</v>
      </c>
      <c r="E25" s="41">
        <v>0.5</v>
      </c>
      <c r="F25" s="82">
        <v>60</v>
      </c>
      <c r="G25" s="82">
        <v>30</v>
      </c>
      <c r="H25" s="82">
        <v>15</v>
      </c>
      <c r="I25" s="41">
        <v>0.33333333333333331</v>
      </c>
      <c r="J25" s="41">
        <v>3.3333333333333333E-2</v>
      </c>
      <c r="K25" s="41">
        <v>3.3333333333333333E-2</v>
      </c>
      <c r="L25" s="41">
        <v>1.1000000000000001</v>
      </c>
    </row>
    <row r="26" spans="1:12" ht="45" x14ac:dyDescent="0.25">
      <c r="A26" s="83">
        <v>19</v>
      </c>
      <c r="B26" s="24" t="s">
        <v>452</v>
      </c>
      <c r="C26" s="32">
        <v>20</v>
      </c>
      <c r="D26" s="82">
        <v>1</v>
      </c>
      <c r="E26" s="41">
        <v>0.5</v>
      </c>
      <c r="F26" s="82">
        <v>60</v>
      </c>
      <c r="G26" s="82">
        <v>30</v>
      </c>
      <c r="H26" s="82">
        <v>15</v>
      </c>
      <c r="I26" s="41">
        <v>0.33333333333333331</v>
      </c>
      <c r="J26" s="41">
        <v>3.3333333333333333E-2</v>
      </c>
      <c r="K26" s="41">
        <v>3.3333333333333333E-2</v>
      </c>
      <c r="L26" s="41">
        <v>1.1000000000000001</v>
      </c>
    </row>
    <row r="27" spans="1:12" ht="45" x14ac:dyDescent="0.25">
      <c r="A27" s="83">
        <v>20</v>
      </c>
      <c r="B27" s="24" t="s">
        <v>453</v>
      </c>
      <c r="C27" s="32">
        <v>20</v>
      </c>
      <c r="D27" s="82">
        <v>1</v>
      </c>
      <c r="E27" s="41">
        <v>0.3</v>
      </c>
      <c r="F27" s="82">
        <v>60</v>
      </c>
      <c r="G27" s="82">
        <v>30</v>
      </c>
      <c r="H27" s="82">
        <v>15</v>
      </c>
      <c r="I27" s="41">
        <v>0.33333333333333331</v>
      </c>
      <c r="J27" s="41">
        <v>3.3333333333333333E-2</v>
      </c>
      <c r="K27" s="41">
        <v>0.02</v>
      </c>
      <c r="L27" s="41">
        <v>1.0966666666666667</v>
      </c>
    </row>
    <row r="28" spans="1:12" ht="45" x14ac:dyDescent="0.25">
      <c r="A28" s="83">
        <v>21</v>
      </c>
      <c r="B28" s="24" t="s">
        <v>454</v>
      </c>
      <c r="C28" s="32">
        <v>20</v>
      </c>
      <c r="D28" s="82">
        <v>1</v>
      </c>
      <c r="E28" s="41">
        <v>0.5</v>
      </c>
      <c r="F28" s="82">
        <v>60</v>
      </c>
      <c r="G28" s="82">
        <v>30</v>
      </c>
      <c r="H28" s="82">
        <v>15</v>
      </c>
      <c r="I28" s="41">
        <v>0.33333333333333331</v>
      </c>
      <c r="J28" s="41">
        <v>3.3333333333333333E-2</v>
      </c>
      <c r="K28" s="41">
        <v>3.3333333333333333E-2</v>
      </c>
      <c r="L28" s="41">
        <v>1.1000000000000001</v>
      </c>
    </row>
    <row r="29" spans="1:12" ht="45" x14ac:dyDescent="0.25">
      <c r="A29" s="83">
        <v>22</v>
      </c>
      <c r="B29" s="24" t="s">
        <v>455</v>
      </c>
      <c r="C29" s="32">
        <v>20</v>
      </c>
      <c r="D29" s="82">
        <v>10</v>
      </c>
      <c r="E29" s="41">
        <v>10</v>
      </c>
      <c r="F29" s="82">
        <v>60</v>
      </c>
      <c r="G29" s="82">
        <v>30</v>
      </c>
      <c r="H29" s="82">
        <v>15</v>
      </c>
      <c r="I29" s="41">
        <v>0.33333333333333331</v>
      </c>
      <c r="J29" s="41">
        <v>0.33333333333333331</v>
      </c>
      <c r="K29" s="41">
        <v>0.66666666666666663</v>
      </c>
      <c r="L29" s="41">
        <v>1.3333333333333333</v>
      </c>
    </row>
  </sheetData>
  <autoFilter ref="A7:L8"/>
  <mergeCells count="7">
    <mergeCell ref="F1:L1"/>
    <mergeCell ref="A3:L3"/>
    <mergeCell ref="A5:A6"/>
    <mergeCell ref="B5:B6"/>
    <mergeCell ref="C5:E5"/>
    <mergeCell ref="F5:H5"/>
    <mergeCell ref="I5:K5"/>
  </mergeCells>
  <printOptions horizontalCentered="1"/>
  <pageMargins left="0.39370078740157483" right="0.19685039370078741" top="0.59055118110236227" bottom="0.19685039370078741" header="0.31496062992125984" footer="0.31496062992125984"/>
  <pageSetup paperSize="9" scale="7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1AAA89E01418C449CFE3262F5719D92" ma:contentTypeVersion="0" ma:contentTypeDescription="Создание документа." ma:contentTypeScope="" ma:versionID="2d82b86a05229c70feac6a2ba34f27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58030E-AFFA-4ACF-80EA-BF7EAB5F1914}">
  <ds:schemaRefs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106CF53-6FAA-4FF4-9AF9-10D2A97AB3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4CD2F61-1D12-4FA1-B069-E8BDC842C7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Лист5</vt:lpstr>
      <vt:lpstr>Лист2!Заголовки_для_печати</vt:lpstr>
      <vt:lpstr>Лист2!Область_печати</vt:lpstr>
      <vt:lpstr>Лист5!Область_печати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Патрин Роман Сергеевич</cp:lastModifiedBy>
  <cp:lastPrinted>2023-02-06T15:50:12Z</cp:lastPrinted>
  <dcterms:created xsi:type="dcterms:W3CDTF">2016-02-10T13:22:54Z</dcterms:created>
  <dcterms:modified xsi:type="dcterms:W3CDTF">2023-02-07T11:41:38Z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0x010100E1AAA89E01418C449CFE3262F5719D92</vt:lpwstr>
  </property>
</Properties>
</file>